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M23" i="2"/>
  <c r="I23" i="1"/>
  <c r="K23"/>
  <c r="I24"/>
  <c r="K24"/>
  <c r="I25"/>
  <c r="K25"/>
  <c r="I26"/>
  <c r="K26"/>
  <c r="H27"/>
  <c r="I27" s="1"/>
  <c r="I57" s="1"/>
  <c r="K27"/>
  <c r="J25" i="3"/>
  <c r="I25"/>
  <c r="H25"/>
  <c r="G25"/>
  <c r="L23" i="2"/>
  <c r="I23"/>
  <c r="H23"/>
  <c r="J57" i="1"/>
  <c r="G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H46"/>
  <c r="I46" s="1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H34"/>
  <c r="I34" s="1"/>
  <c r="K33"/>
  <c r="I33"/>
  <c r="K32"/>
  <c r="I32"/>
  <c r="K31"/>
  <c r="I31"/>
  <c r="K30"/>
  <c r="I30"/>
  <c r="K29"/>
  <c r="I29"/>
  <c r="K28"/>
  <c r="K57" s="1"/>
  <c r="I28"/>
  <c r="I22" i="2"/>
  <c r="H57" i="1" l="1"/>
  <c r="J23" i="2"/>
</calcChain>
</file>

<file path=xl/sharedStrings.xml><?xml version="1.0" encoding="utf-8"?>
<sst xmlns="http://schemas.openxmlformats.org/spreadsheetml/2006/main" count="388" uniqueCount="147">
  <si>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</si>
  <si>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</si>
  <si>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</si>
  <si>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</si>
  <si>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</si>
  <si>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</si>
  <si>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</si>
  <si>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</si>
  <si>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</si>
  <si>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</si>
  <si>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</si>
  <si>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</si>
  <si>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</si>
  <si>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</si>
  <si>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</si>
  <si>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</si>
  <si>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</si>
  <si>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</si>
  <si>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</si>
  <si>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</si>
  <si>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</si>
  <si>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</si>
  <si>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</si>
  <si>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</si>
  <si>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</si>
  <si>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</si>
  <si>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</si>
  <si>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</si>
  <si>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</si>
  <si>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</si>
  <si>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</si>
  <si>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</si>
  <si>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</si>
  <si>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</si>
  <si>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</si>
  <si>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</si>
  <si>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</si>
  <si>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</si>
  <si>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</si>
  <si>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</si>
  <si>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</si>
  <si>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</si>
  <si>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</si>
  <si>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</si>
  <si>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</si>
  <si>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</si>
  <si>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</si>
  <si>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</si>
  <si>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</si>
  <si>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</si>
  <si>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</si>
  <si>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</si>
  <si>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</si>
  <si>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</si>
  <si>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Bàn cắt</t>
  </si>
  <si>
    <t>2,4x1,2x0,78</t>
  </si>
  <si>
    <t>-</t>
  </si>
  <si>
    <t>1,2 m</t>
  </si>
  <si>
    <t xml:space="preserve">Bàn vi tính đôi </t>
  </si>
  <si>
    <t>1.4x0.6x0.77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</si>
  <si>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</si>
  <si>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</si>
  <si>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</si>
  <si>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</si>
  <si>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</si>
  <si>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</si>
  <si>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</si>
  <si>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</si>
  <si>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</si>
  <si>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</si>
  <si>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</si>
  <si>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</si>
  <si>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</si>
  <si>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</si>
  <si>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</si>
  <si>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</si>
  <si>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</si>
  <si>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</si>
  <si>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</si>
  <si>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</si>
  <si>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</si>
  <si>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</si>
  <si>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</si>
  <si>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</si>
  <si>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</si>
  <si>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</si>
  <si>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</si>
  <si>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LÝ TỰ TRỌNG TP.HỒ CHÍ MINH</t>
  </si>
  <si>
    <t>BIÊN BẢNG KIỂM KÊ CÔNG  CỤ DỤNG CỤ (TÀI SẢN QUẢN TRỊ)</t>
  </si>
  <si>
    <t>Tổng;</t>
  </si>
  <si>
    <t xml:space="preserve">TRƯỜNG CAO ĐẲNG KỸ THUẬT </t>
  </si>
  <si>
    <t>Tổng:</t>
  </si>
  <si>
    <t>UBND THÀNH PHỐ HỐ CHÍ MINH</t>
  </si>
  <si>
    <t>KHOA CÔNG NGHỆ MAY - THỜI TRANG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</si>
  <si>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</si>
  <si>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</si>
  <si>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</si>
  <si>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</si>
  <si>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</si>
  <si>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</si>
  <si>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</si>
  <si>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</si>
  <si>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</si>
  <si>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</si>
  <si>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</si>
  <si>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</si>
  <si>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</si>
  <si>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</si>
  <si>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</si>
  <si>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</si>
  <si>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</si>
  <si>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</si>
  <si>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</si>
  <si>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</si>
  <si>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</si>
  <si>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</si>
  <si>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</si>
  <si>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</si>
  <si>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</si>
  <si>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</si>
  <si>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</si>
  <si>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</si>
  <si>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</si>
  <si>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</si>
  <si>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</si>
  <si>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</si>
  <si>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</si>
  <si>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</si>
  <si>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</si>
  <si>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</si>
  <si>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</si>
  <si>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Trương Việt Khánh Trang</t>
  </si>
  <si>
    <t>Thời điểm kiểm kê: 00 giờ 00 ngày 01 tháng 01 năm 2015</t>
  </si>
  <si>
    <t>Đã kiểm kê TSQT, kết quả như sau:</t>
  </si>
  <si>
    <t>BIÊN BẢN KIỂM KÊ TÀI SẢN QUẢN TRỊ NĂM 2015</t>
  </si>
  <si>
    <t>HIỆUTRƯỞNG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</si>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</sst>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rgb="FFFF0000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vertical="center"/>
    </xf>
    <xf numFmtId="0" fontId="23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0" borderId="8" xfId="0" applyFont="1" applyBorder="1"/>
    <xf numFmtId="0" fontId="15" fillId="0" borderId="0" xfId="0" applyFont="1" applyBorder="1"/>
    <xf numFmtId="3" fontId="15" fillId="0" borderId="0" xfId="0" applyNumberFormat="1" applyFont="1" applyBorder="1"/>
    <xf numFmtId="0" fontId="19" fillId="0" borderId="8" xfId="0" applyFont="1" applyBorder="1"/>
    <xf numFmtId="0" fontId="19" fillId="0" borderId="8" xfId="0" applyFont="1" applyBorder="1" applyAlignment="1">
      <alignment horizontal="center"/>
    </xf>
    <xf numFmtId="3" fontId="19" fillId="0" borderId="8" xfId="0" applyNumberFormat="1" applyFont="1" applyBorder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3" fontId="19" fillId="0" borderId="0" xfId="0" applyNumberFormat="1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" fontId="17" fillId="0" borderId="8" xfId="0" applyNumberFormat="1" applyFont="1" applyBorder="1" applyAlignment="1">
      <alignment horizontal="right" vertical="center"/>
    </xf>
    <xf numFmtId="3" fontId="19" fillId="0" borderId="8" xfId="0" applyNumberFormat="1" applyFont="1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" fillId="0" borderId="0" xfId="0" applyFont="1"/>
    <xf numFmtId="0" fontId="15" fillId="0" borderId="0" xfId="0" applyFont="1"/>
    <xf numFmtId="0" fontId="1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8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14975" y="438150"/>
          <a:ext cx="1704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38100</xdr:rowOff>
    </xdr:from>
    <xdr:to>
      <xdr:col>11</xdr:col>
      <xdr:colOff>466725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457825" y="457200"/>
          <a:ext cx="1400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3</xdr:row>
      <xdr:rowOff>28575</xdr:rowOff>
    </xdr:from>
    <xdr:to>
      <xdr:col>4</xdr:col>
      <xdr:colOff>38100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552450" y="657225"/>
          <a:ext cx="2324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28575</xdr:rowOff>
    </xdr:from>
    <xdr:to>
      <xdr:col>9</xdr:col>
      <xdr:colOff>638175</xdr:colOff>
      <xdr:row>2</xdr:row>
      <xdr:rowOff>30163</xdr:rowOff>
    </xdr:to>
    <xdr:cxnSp macro="">
      <xdr:nvCxnSpPr>
        <xdr:cNvPr id="2" name="Straight Connector 1"/>
        <xdr:cNvCxnSpPr/>
      </xdr:nvCxnSpPr>
      <xdr:spPr>
        <a:xfrm>
          <a:off x="5591175" y="42862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opLeftCell="A34" workbookViewId="0">
      <selection activeCell="C64" sqref="C64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85546875" customWidth="1"/>
    <col min="10" max="10" width="11" customWidth="1"/>
    <col min="11" max="11" width="10.140625" customWidth="1"/>
    <col min="12" max="12" width="13" customWidth="1"/>
  </cols>
  <sheetData>
    <row r="1" spans="1:12" ht="16.5">
      <c r="A1" s="93" t="s">
        <v>92</v>
      </c>
      <c r="B1" s="93"/>
      <c r="C1" s="93"/>
      <c r="D1" s="93"/>
      <c r="E1" s="93"/>
      <c r="F1" s="93"/>
      <c r="G1" s="1"/>
      <c r="H1" s="94" t="s">
        <v>0</v>
      </c>
      <c r="I1" s="94"/>
      <c r="J1" s="94"/>
      <c r="K1" s="94"/>
      <c r="L1" s="94"/>
    </row>
    <row r="2" spans="1:12" ht="16.5">
      <c r="A2" s="94" t="s">
        <v>90</v>
      </c>
      <c r="B2" s="94"/>
      <c r="C2" s="94"/>
      <c r="D2" s="94"/>
      <c r="E2" s="94"/>
      <c r="F2" s="94"/>
      <c r="G2" s="1"/>
      <c r="H2" s="94" t="s">
        <v>1</v>
      </c>
      <c r="I2" s="94"/>
      <c r="J2" s="94"/>
      <c r="K2" s="94"/>
      <c r="L2" s="94"/>
    </row>
    <row r="3" spans="1:12" ht="16.5">
      <c r="A3" s="94" t="s">
        <v>87</v>
      </c>
      <c r="B3" s="94"/>
      <c r="C3" s="94"/>
      <c r="D3" s="94"/>
      <c r="E3" s="94"/>
      <c r="F3" s="94"/>
      <c r="G3" s="1"/>
      <c r="H3" s="74"/>
      <c r="I3" s="74"/>
      <c r="J3" s="74"/>
      <c r="K3" s="74"/>
      <c r="L3" s="7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96" t="s">
        <v>88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6.5" customHeight="1">
      <c r="A6" s="96" t="s">
        <v>93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2" ht="16.5" customHeight="1">
      <c r="A7" s="107" t="s">
        <v>132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ht="16.5" customHeight="1">
      <c r="A8" s="107" t="s">
        <v>94</v>
      </c>
      <c r="B8" s="107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 ht="16.5" customHeight="1">
      <c r="A9" s="95" t="s">
        <v>95</v>
      </c>
      <c r="B9" s="95"/>
      <c r="C9" s="74"/>
      <c r="D9" s="73" t="s">
        <v>96</v>
      </c>
      <c r="E9" s="74"/>
      <c r="F9" s="95" t="s">
        <v>97</v>
      </c>
      <c r="G9" s="95"/>
      <c r="H9" s="73"/>
      <c r="I9" s="73" t="s">
        <v>98</v>
      </c>
      <c r="J9" s="95" t="s">
        <v>99</v>
      </c>
      <c r="K9" s="95"/>
      <c r="L9" s="95"/>
    </row>
    <row r="10" spans="1:12" ht="16.5" customHeight="1">
      <c r="A10" s="95" t="s">
        <v>100</v>
      </c>
      <c r="B10" s="95"/>
      <c r="C10" s="74"/>
      <c r="D10" s="73" t="s">
        <v>96</v>
      </c>
      <c r="E10" s="74"/>
      <c r="F10" s="95" t="s">
        <v>101</v>
      </c>
      <c r="G10" s="95"/>
      <c r="H10" s="73"/>
      <c r="I10" s="73" t="s">
        <v>98</v>
      </c>
      <c r="J10" s="95" t="s">
        <v>102</v>
      </c>
      <c r="K10" s="95"/>
      <c r="L10" s="95"/>
    </row>
    <row r="11" spans="1:12" ht="16.5" customHeight="1">
      <c r="A11" s="95" t="s">
        <v>103</v>
      </c>
      <c r="B11" s="95"/>
      <c r="C11" s="74"/>
      <c r="D11" s="73" t="s">
        <v>96</v>
      </c>
      <c r="E11" s="74"/>
      <c r="F11" s="95" t="s">
        <v>104</v>
      </c>
      <c r="G11" s="95"/>
      <c r="H11" s="73"/>
      <c r="I11" s="73" t="s">
        <v>98</v>
      </c>
      <c r="J11" s="95" t="s">
        <v>105</v>
      </c>
      <c r="K11" s="95"/>
      <c r="L11" s="95"/>
    </row>
    <row r="12" spans="1:12" ht="19.5" customHeight="1">
      <c r="A12" s="95" t="s">
        <v>106</v>
      </c>
      <c r="B12" s="95"/>
      <c r="C12" s="74"/>
      <c r="D12" s="73" t="s">
        <v>96</v>
      </c>
      <c r="E12" s="74"/>
      <c r="F12" s="78" t="s">
        <v>107</v>
      </c>
      <c r="G12" s="78"/>
      <c r="H12" s="73"/>
      <c r="I12" s="73" t="s">
        <v>98</v>
      </c>
      <c r="J12" s="95" t="s">
        <v>108</v>
      </c>
      <c r="K12" s="95"/>
      <c r="L12" s="95"/>
    </row>
    <row r="13" spans="1:12" ht="19.5" customHeight="1">
      <c r="A13" s="95" t="s">
        <v>109</v>
      </c>
      <c r="B13" s="95"/>
      <c r="C13" s="74"/>
      <c r="D13" s="73" t="s">
        <v>96</v>
      </c>
      <c r="E13" s="74"/>
      <c r="F13" s="95" t="s">
        <v>110</v>
      </c>
      <c r="G13" s="95"/>
      <c r="H13" s="73"/>
      <c r="I13" s="73" t="s">
        <v>98</v>
      </c>
      <c r="J13" s="95" t="s">
        <v>108</v>
      </c>
      <c r="K13" s="95"/>
      <c r="L13" s="95"/>
    </row>
    <row r="14" spans="1:12" ht="19.5" customHeight="1">
      <c r="A14" s="95" t="s">
        <v>111</v>
      </c>
      <c r="B14" s="95"/>
      <c r="C14" s="74"/>
      <c r="D14" s="73" t="s">
        <v>96</v>
      </c>
      <c r="E14" s="74"/>
      <c r="F14" s="95" t="s">
        <v>112</v>
      </c>
      <c r="G14" s="95"/>
      <c r="H14" s="73"/>
      <c r="I14" s="73" t="s">
        <v>98</v>
      </c>
      <c r="J14" s="95" t="s">
        <v>108</v>
      </c>
      <c r="K14" s="95"/>
      <c r="L14" s="95"/>
    </row>
    <row r="15" spans="1:12" ht="19.5" customHeight="1">
      <c r="A15" s="95" t="s">
        <v>113</v>
      </c>
      <c r="B15" s="95"/>
      <c r="C15" s="74"/>
      <c r="D15" s="73" t="s">
        <v>96</v>
      </c>
      <c r="E15" s="74"/>
      <c r="F15" s="95" t="s">
        <v>114</v>
      </c>
      <c r="G15" s="95"/>
      <c r="H15" s="73"/>
      <c r="I15" s="73" t="s">
        <v>98</v>
      </c>
      <c r="J15" s="95" t="s">
        <v>108</v>
      </c>
      <c r="K15" s="95"/>
      <c r="L15" s="95"/>
    </row>
    <row r="16" spans="1:12" ht="16.5" customHeight="1">
      <c r="A16" s="95" t="s">
        <v>115</v>
      </c>
      <c r="B16" s="95"/>
      <c r="C16" s="74"/>
      <c r="D16" s="73" t="s">
        <v>96</v>
      </c>
      <c r="E16" s="74"/>
      <c r="F16" s="95" t="s">
        <v>116</v>
      </c>
      <c r="G16" s="95"/>
      <c r="H16" s="73"/>
      <c r="I16" s="73" t="s">
        <v>98</v>
      </c>
      <c r="J16" s="95" t="s">
        <v>117</v>
      </c>
      <c r="K16" s="95"/>
      <c r="L16" s="95"/>
    </row>
    <row r="17" spans="1:12" ht="16.5" customHeight="1">
      <c r="A17" s="95" t="s">
        <v>118</v>
      </c>
      <c r="B17" s="95"/>
      <c r="C17" s="95"/>
      <c r="D17" s="95"/>
      <c r="E17" s="72"/>
      <c r="F17" s="72"/>
      <c r="G17" s="72"/>
      <c r="H17" s="72"/>
      <c r="I17" s="72"/>
      <c r="J17" s="72"/>
      <c r="K17" s="72"/>
      <c r="L17" s="72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" customHeight="1">
      <c r="A19" s="97" t="s">
        <v>2</v>
      </c>
      <c r="B19" s="97" t="s">
        <v>3</v>
      </c>
      <c r="C19" s="97" t="s">
        <v>4</v>
      </c>
      <c r="D19" s="104" t="s">
        <v>5</v>
      </c>
      <c r="E19" s="104" t="s">
        <v>6</v>
      </c>
      <c r="F19" s="114" t="s">
        <v>7</v>
      </c>
      <c r="G19" s="97" t="s">
        <v>8</v>
      </c>
      <c r="H19" s="100" t="s">
        <v>9</v>
      </c>
      <c r="I19" s="101"/>
      <c r="J19" s="100" t="s">
        <v>10</v>
      </c>
      <c r="K19" s="101"/>
      <c r="L19" s="111" t="s">
        <v>11</v>
      </c>
    </row>
    <row r="20" spans="1:12">
      <c r="A20" s="98"/>
      <c r="B20" s="98"/>
      <c r="C20" s="98"/>
      <c r="D20" s="105"/>
      <c r="E20" s="105"/>
      <c r="F20" s="115"/>
      <c r="G20" s="98"/>
      <c r="H20" s="102"/>
      <c r="I20" s="103"/>
      <c r="J20" s="102"/>
      <c r="K20" s="103"/>
      <c r="L20" s="112"/>
    </row>
    <row r="21" spans="1:12">
      <c r="A21" s="99"/>
      <c r="B21" s="99"/>
      <c r="C21" s="99"/>
      <c r="D21" s="106"/>
      <c r="E21" s="106"/>
      <c r="F21" s="116"/>
      <c r="G21" s="99"/>
      <c r="H21" s="2" t="s">
        <v>12</v>
      </c>
      <c r="I21" s="3" t="s">
        <v>13</v>
      </c>
      <c r="J21" s="2" t="s">
        <v>12</v>
      </c>
      <c r="K21" s="3" t="s">
        <v>13</v>
      </c>
      <c r="L21" s="11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9" t="s">
        <v>62</v>
      </c>
      <c r="C23" s="8" t="s">
        <v>63</v>
      </c>
      <c r="D23" s="9">
        <v>1996</v>
      </c>
      <c r="E23" s="9" t="s">
        <v>61</v>
      </c>
      <c r="F23" s="10" t="s">
        <v>25</v>
      </c>
      <c r="G23" s="11">
        <v>2800000</v>
      </c>
      <c r="H23" s="10">
        <v>1</v>
      </c>
      <c r="I23" s="11">
        <f t="shared" ref="I23:I55" si="0">G23*H23</f>
        <v>2800000</v>
      </c>
      <c r="J23" s="10">
        <v>1</v>
      </c>
      <c r="K23" s="11">
        <f t="shared" ref="K23:K55" si="1">J23*G23</f>
        <v>2800000</v>
      </c>
      <c r="L23" s="10"/>
    </row>
    <row r="24" spans="1:12">
      <c r="A24" s="7">
        <v>2</v>
      </c>
      <c r="B24" s="49" t="s">
        <v>64</v>
      </c>
      <c r="C24" s="8" t="s">
        <v>65</v>
      </c>
      <c r="D24" s="9"/>
      <c r="E24" s="9" t="s">
        <v>61</v>
      </c>
      <c r="F24" s="10" t="s">
        <v>25</v>
      </c>
      <c r="G24" s="11">
        <v>700000</v>
      </c>
      <c r="H24" s="10">
        <v>1</v>
      </c>
      <c r="I24" s="11">
        <f t="shared" si="0"/>
        <v>700000</v>
      </c>
      <c r="J24" s="10">
        <v>1</v>
      </c>
      <c r="K24" s="11">
        <f t="shared" si="1"/>
        <v>700000</v>
      </c>
      <c r="L24" s="10"/>
    </row>
    <row r="25" spans="1:12">
      <c r="A25" s="7">
        <v>3</v>
      </c>
      <c r="B25" s="49" t="s">
        <v>66</v>
      </c>
      <c r="C25" s="12">
        <v>5000702</v>
      </c>
      <c r="D25" s="9">
        <v>2000</v>
      </c>
      <c r="E25" s="9" t="s">
        <v>61</v>
      </c>
      <c r="F25" s="10" t="s">
        <v>25</v>
      </c>
      <c r="G25" s="11">
        <v>1400000</v>
      </c>
      <c r="H25" s="10">
        <v>1</v>
      </c>
      <c r="I25" s="11">
        <f t="shared" si="0"/>
        <v>1400000</v>
      </c>
      <c r="J25" s="10">
        <v>1</v>
      </c>
      <c r="K25" s="11">
        <f t="shared" si="1"/>
        <v>1400000</v>
      </c>
      <c r="L25" s="10"/>
    </row>
    <row r="26" spans="1:12">
      <c r="A26" s="7">
        <v>4</v>
      </c>
      <c r="B26" s="49" t="s">
        <v>26</v>
      </c>
      <c r="C26" s="12">
        <v>5000889</v>
      </c>
      <c r="D26" s="9">
        <v>2001</v>
      </c>
      <c r="E26" s="9" t="s">
        <v>61</v>
      </c>
      <c r="F26" s="10" t="s">
        <v>25</v>
      </c>
      <c r="G26" s="11">
        <v>1400000</v>
      </c>
      <c r="H26" s="10">
        <v>2</v>
      </c>
      <c r="I26" s="11">
        <f t="shared" si="0"/>
        <v>2800000</v>
      </c>
      <c r="J26" s="10">
        <v>2</v>
      </c>
      <c r="K26" s="11">
        <f t="shared" si="1"/>
        <v>2800000</v>
      </c>
      <c r="L26" s="10"/>
    </row>
    <row r="27" spans="1:12">
      <c r="A27" s="7">
        <v>5</v>
      </c>
      <c r="B27" s="49" t="s">
        <v>31</v>
      </c>
      <c r="C27" s="12">
        <v>5000968</v>
      </c>
      <c r="D27" s="9">
        <v>2002</v>
      </c>
      <c r="E27" s="9" t="s">
        <v>61</v>
      </c>
      <c r="F27" s="10" t="s">
        <v>25</v>
      </c>
      <c r="G27" s="11">
        <v>340000</v>
      </c>
      <c r="H27" s="10">
        <f>5-2</f>
        <v>3</v>
      </c>
      <c r="I27" s="11">
        <f t="shared" si="0"/>
        <v>1020000</v>
      </c>
      <c r="J27" s="10">
        <v>3</v>
      </c>
      <c r="K27" s="11">
        <f t="shared" si="1"/>
        <v>1020000</v>
      </c>
      <c r="L27" s="10"/>
    </row>
    <row r="28" spans="1:12">
      <c r="A28" s="7">
        <v>6</v>
      </c>
      <c r="B28" s="49" t="s">
        <v>67</v>
      </c>
      <c r="C28" s="12">
        <v>5000981</v>
      </c>
      <c r="D28" s="9">
        <v>2002</v>
      </c>
      <c r="E28" s="9" t="s">
        <v>61</v>
      </c>
      <c r="F28" s="10" t="s">
        <v>25</v>
      </c>
      <c r="G28" s="11">
        <v>2200000</v>
      </c>
      <c r="H28" s="10">
        <v>10</v>
      </c>
      <c r="I28" s="11">
        <f t="shared" si="0"/>
        <v>22000000</v>
      </c>
      <c r="J28" s="10">
        <v>10</v>
      </c>
      <c r="K28" s="11">
        <f t="shared" si="1"/>
        <v>22000000</v>
      </c>
      <c r="L28" s="10"/>
    </row>
    <row r="29" spans="1:12">
      <c r="A29" s="7">
        <v>7</v>
      </c>
      <c r="B29" s="49" t="s">
        <v>27</v>
      </c>
      <c r="C29" s="12">
        <v>5001004</v>
      </c>
      <c r="D29" s="9">
        <v>2002</v>
      </c>
      <c r="E29" s="9" t="s">
        <v>61</v>
      </c>
      <c r="F29" s="10" t="s">
        <v>24</v>
      </c>
      <c r="G29" s="11">
        <v>462000</v>
      </c>
      <c r="H29" s="10">
        <v>3</v>
      </c>
      <c r="I29" s="11">
        <f t="shared" si="0"/>
        <v>1386000</v>
      </c>
      <c r="J29" s="10">
        <v>3</v>
      </c>
      <c r="K29" s="11">
        <f t="shared" si="1"/>
        <v>1386000</v>
      </c>
      <c r="L29" s="10"/>
    </row>
    <row r="30" spans="1:12">
      <c r="A30" s="7">
        <v>8</v>
      </c>
      <c r="B30" s="49" t="s">
        <v>68</v>
      </c>
      <c r="C30" s="12">
        <v>5001042</v>
      </c>
      <c r="D30" s="9">
        <v>2003</v>
      </c>
      <c r="E30" s="9" t="s">
        <v>61</v>
      </c>
      <c r="F30" s="10" t="s">
        <v>25</v>
      </c>
      <c r="G30" s="11">
        <v>1795500</v>
      </c>
      <c r="H30" s="10">
        <v>1</v>
      </c>
      <c r="I30" s="11">
        <f t="shared" si="0"/>
        <v>1795500</v>
      </c>
      <c r="J30" s="10">
        <v>1</v>
      </c>
      <c r="K30" s="11">
        <f t="shared" si="1"/>
        <v>1795500</v>
      </c>
      <c r="L30" s="10"/>
    </row>
    <row r="31" spans="1:12">
      <c r="A31" s="7">
        <v>9</v>
      </c>
      <c r="B31" s="49" t="s">
        <v>69</v>
      </c>
      <c r="C31" s="12">
        <v>5001106</v>
      </c>
      <c r="D31" s="9">
        <v>2004</v>
      </c>
      <c r="E31" s="9" t="s">
        <v>61</v>
      </c>
      <c r="F31" s="10" t="s">
        <v>25</v>
      </c>
      <c r="G31" s="11">
        <v>2730000</v>
      </c>
      <c r="H31" s="10">
        <v>2</v>
      </c>
      <c r="I31" s="11">
        <f t="shared" si="0"/>
        <v>5460000</v>
      </c>
      <c r="J31" s="10">
        <v>2</v>
      </c>
      <c r="K31" s="11">
        <f t="shared" si="1"/>
        <v>5460000</v>
      </c>
      <c r="L31" s="10"/>
    </row>
    <row r="32" spans="1:12">
      <c r="A32" s="7">
        <v>10</v>
      </c>
      <c r="B32" s="49" t="s">
        <v>26</v>
      </c>
      <c r="C32" s="12">
        <v>5001162</v>
      </c>
      <c r="D32" s="9">
        <v>2005</v>
      </c>
      <c r="E32" s="9" t="s">
        <v>61</v>
      </c>
      <c r="F32" s="10" t="s">
        <v>25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>
      <c r="A33" s="7">
        <v>11</v>
      </c>
      <c r="B33" s="49" t="s">
        <v>31</v>
      </c>
      <c r="C33" s="12">
        <v>5001181</v>
      </c>
      <c r="D33" s="9">
        <v>2005</v>
      </c>
      <c r="E33" s="9" t="s">
        <v>61</v>
      </c>
      <c r="F33" s="10" t="s">
        <v>25</v>
      </c>
      <c r="G33" s="11">
        <v>365000</v>
      </c>
      <c r="H33" s="10">
        <v>3</v>
      </c>
      <c r="I33" s="11">
        <f t="shared" si="0"/>
        <v>1095000</v>
      </c>
      <c r="J33" s="10">
        <v>3</v>
      </c>
      <c r="K33" s="11">
        <f t="shared" si="1"/>
        <v>1095000</v>
      </c>
      <c r="L33" s="10"/>
    </row>
    <row r="34" spans="1:12">
      <c r="A34" s="7">
        <v>12</v>
      </c>
      <c r="B34" s="49" t="s">
        <v>53</v>
      </c>
      <c r="C34" s="12">
        <v>5001189</v>
      </c>
      <c r="D34" s="9">
        <v>2005</v>
      </c>
      <c r="E34" s="9" t="s">
        <v>61</v>
      </c>
      <c r="F34" s="10" t="s">
        <v>25</v>
      </c>
      <c r="G34" s="11">
        <v>110000</v>
      </c>
      <c r="H34" s="10">
        <f>6-1</f>
        <v>5</v>
      </c>
      <c r="I34" s="11">
        <f t="shared" si="0"/>
        <v>550000</v>
      </c>
      <c r="J34" s="10">
        <v>5</v>
      </c>
      <c r="K34" s="11">
        <f t="shared" si="1"/>
        <v>550000</v>
      </c>
      <c r="L34" s="10"/>
    </row>
    <row r="35" spans="1:12">
      <c r="A35" s="7">
        <v>13</v>
      </c>
      <c r="B35" s="49" t="s">
        <v>70</v>
      </c>
      <c r="C35" s="12">
        <v>5001242</v>
      </c>
      <c r="D35" s="9">
        <v>2006</v>
      </c>
      <c r="E35" s="9" t="s">
        <v>61</v>
      </c>
      <c r="F35" s="10" t="s">
        <v>25</v>
      </c>
      <c r="G35" s="11">
        <v>2250000</v>
      </c>
      <c r="H35" s="10">
        <v>1</v>
      </c>
      <c r="I35" s="11">
        <f t="shared" si="0"/>
        <v>2250000</v>
      </c>
      <c r="J35" s="10">
        <v>1</v>
      </c>
      <c r="K35" s="11">
        <f t="shared" si="1"/>
        <v>2250000</v>
      </c>
      <c r="L35" s="10"/>
    </row>
    <row r="36" spans="1:12">
      <c r="A36" s="7">
        <v>14</v>
      </c>
      <c r="B36" s="49" t="s">
        <v>70</v>
      </c>
      <c r="C36" s="12">
        <v>5001243</v>
      </c>
      <c r="D36" s="9">
        <v>2006</v>
      </c>
      <c r="E36" s="9" t="s">
        <v>61</v>
      </c>
      <c r="F36" s="10" t="s">
        <v>25</v>
      </c>
      <c r="G36" s="11">
        <v>2350000</v>
      </c>
      <c r="H36" s="10">
        <v>1</v>
      </c>
      <c r="I36" s="11">
        <f t="shared" si="0"/>
        <v>2350000</v>
      </c>
      <c r="J36" s="10">
        <v>1</v>
      </c>
      <c r="K36" s="11">
        <f t="shared" si="1"/>
        <v>2350000</v>
      </c>
      <c r="L36" s="10"/>
    </row>
    <row r="37" spans="1:12">
      <c r="A37" s="7">
        <v>15</v>
      </c>
      <c r="B37" s="49" t="s">
        <v>30</v>
      </c>
      <c r="C37" s="12">
        <v>5001333</v>
      </c>
      <c r="D37" s="9">
        <v>2006</v>
      </c>
      <c r="E37" s="9" t="s">
        <v>61</v>
      </c>
      <c r="F37" s="10" t="s">
        <v>25</v>
      </c>
      <c r="G37" s="11">
        <v>85000</v>
      </c>
      <c r="H37" s="10">
        <v>30</v>
      </c>
      <c r="I37" s="11">
        <f t="shared" si="0"/>
        <v>2550000</v>
      </c>
      <c r="J37" s="10">
        <v>30</v>
      </c>
      <c r="K37" s="11">
        <f t="shared" si="1"/>
        <v>2550000</v>
      </c>
      <c r="L37" s="10"/>
    </row>
    <row r="38" spans="1:12">
      <c r="A38" s="7">
        <v>16</v>
      </c>
      <c r="B38" s="49" t="s">
        <v>58</v>
      </c>
      <c r="C38" s="12">
        <v>5001390</v>
      </c>
      <c r="D38" s="9">
        <v>2006</v>
      </c>
      <c r="E38" s="9" t="s">
        <v>61</v>
      </c>
      <c r="F38" s="10" t="s">
        <v>25</v>
      </c>
      <c r="G38" s="11">
        <v>825000</v>
      </c>
      <c r="H38" s="10">
        <v>3</v>
      </c>
      <c r="I38" s="11">
        <f t="shared" si="0"/>
        <v>2475000</v>
      </c>
      <c r="J38" s="10">
        <v>3</v>
      </c>
      <c r="K38" s="11">
        <f t="shared" si="1"/>
        <v>2475000</v>
      </c>
      <c r="L38" s="10"/>
    </row>
    <row r="39" spans="1:12">
      <c r="A39" s="7">
        <v>17</v>
      </c>
      <c r="B39" s="49" t="s">
        <v>71</v>
      </c>
      <c r="C39" s="12">
        <v>5001536</v>
      </c>
      <c r="D39" s="9">
        <v>2007</v>
      </c>
      <c r="E39" s="9" t="s">
        <v>61</v>
      </c>
      <c r="F39" s="10" t="s">
        <v>25</v>
      </c>
      <c r="G39" s="11">
        <v>1450000</v>
      </c>
      <c r="H39" s="10">
        <v>1</v>
      </c>
      <c r="I39" s="11">
        <f t="shared" si="0"/>
        <v>1450000</v>
      </c>
      <c r="J39" s="10">
        <v>1</v>
      </c>
      <c r="K39" s="11">
        <f t="shared" si="1"/>
        <v>1450000</v>
      </c>
      <c r="L39" s="10"/>
    </row>
    <row r="40" spans="1:12">
      <c r="A40" s="7">
        <v>18</v>
      </c>
      <c r="B40" s="49" t="s">
        <v>58</v>
      </c>
      <c r="C40" s="12">
        <v>5001546</v>
      </c>
      <c r="D40" s="9">
        <v>2007</v>
      </c>
      <c r="E40" s="9" t="s">
        <v>61</v>
      </c>
      <c r="F40" s="10" t="s">
        <v>24</v>
      </c>
      <c r="G40" s="11">
        <v>900000</v>
      </c>
      <c r="H40" s="10">
        <v>5</v>
      </c>
      <c r="I40" s="11">
        <f t="shared" si="0"/>
        <v>4500000</v>
      </c>
      <c r="J40" s="10">
        <v>5</v>
      </c>
      <c r="K40" s="11">
        <f t="shared" si="1"/>
        <v>4500000</v>
      </c>
      <c r="L40" s="10"/>
    </row>
    <row r="41" spans="1:12">
      <c r="A41" s="7">
        <v>19</v>
      </c>
      <c r="B41" s="49" t="s">
        <v>30</v>
      </c>
      <c r="C41" s="12">
        <v>5001675</v>
      </c>
      <c r="D41" s="9">
        <v>2008</v>
      </c>
      <c r="E41" s="9" t="s">
        <v>61</v>
      </c>
      <c r="F41" s="10" t="s">
        <v>25</v>
      </c>
      <c r="G41" s="11">
        <v>190000</v>
      </c>
      <c r="H41" s="10">
        <v>10</v>
      </c>
      <c r="I41" s="11">
        <f t="shared" si="0"/>
        <v>1900000</v>
      </c>
      <c r="J41" s="10">
        <v>10</v>
      </c>
      <c r="K41" s="11">
        <f t="shared" si="1"/>
        <v>1900000</v>
      </c>
      <c r="L41" s="10"/>
    </row>
    <row r="42" spans="1:12">
      <c r="A42" s="7">
        <v>20</v>
      </c>
      <c r="B42" s="49" t="s">
        <v>28</v>
      </c>
      <c r="C42" s="12">
        <v>5001787</v>
      </c>
      <c r="D42" s="9">
        <v>2009</v>
      </c>
      <c r="E42" s="9" t="s">
        <v>61</v>
      </c>
      <c r="F42" s="10" t="s">
        <v>25</v>
      </c>
      <c r="G42" s="11">
        <v>950000</v>
      </c>
      <c r="H42" s="10">
        <v>17</v>
      </c>
      <c r="I42" s="11">
        <f t="shared" si="0"/>
        <v>16150000</v>
      </c>
      <c r="J42" s="10">
        <v>17</v>
      </c>
      <c r="K42" s="11">
        <f t="shared" si="1"/>
        <v>16150000</v>
      </c>
      <c r="L42" s="10"/>
    </row>
    <row r="43" spans="1:12">
      <c r="A43" s="7">
        <v>21</v>
      </c>
      <c r="B43" s="49" t="s">
        <v>26</v>
      </c>
      <c r="C43" s="12">
        <v>5001839</v>
      </c>
      <c r="D43" s="9">
        <v>2009</v>
      </c>
      <c r="E43" s="9" t="s">
        <v>61</v>
      </c>
      <c r="F43" s="10" t="s">
        <v>25</v>
      </c>
      <c r="G43" s="11">
        <v>2600000</v>
      </c>
      <c r="H43" s="10">
        <v>1</v>
      </c>
      <c r="I43" s="11">
        <f t="shared" si="0"/>
        <v>2600000</v>
      </c>
      <c r="J43" s="10">
        <v>1</v>
      </c>
      <c r="K43" s="11">
        <f t="shared" si="1"/>
        <v>2600000</v>
      </c>
      <c r="L43" s="10"/>
    </row>
    <row r="44" spans="1:12">
      <c r="A44" s="7">
        <v>22</v>
      </c>
      <c r="B44" s="49" t="s">
        <v>29</v>
      </c>
      <c r="C44" s="12">
        <v>5001840</v>
      </c>
      <c r="D44" s="9">
        <v>2009</v>
      </c>
      <c r="E44" s="9" t="s">
        <v>61</v>
      </c>
      <c r="F44" s="10" t="s">
        <v>25</v>
      </c>
      <c r="G44" s="11">
        <v>2150000</v>
      </c>
      <c r="H44" s="10">
        <v>1</v>
      </c>
      <c r="I44" s="11">
        <f t="shared" si="0"/>
        <v>2150000</v>
      </c>
      <c r="J44" s="10">
        <v>1</v>
      </c>
      <c r="K44" s="11">
        <f t="shared" si="1"/>
        <v>2150000</v>
      </c>
      <c r="L44" s="10"/>
    </row>
    <row r="45" spans="1:12">
      <c r="A45" s="7">
        <v>23</v>
      </c>
      <c r="B45" s="49" t="s">
        <v>72</v>
      </c>
      <c r="C45" s="12" t="s">
        <v>73</v>
      </c>
      <c r="D45" s="9">
        <v>2007</v>
      </c>
      <c r="E45" s="9" t="s">
        <v>61</v>
      </c>
      <c r="F45" s="10" t="s">
        <v>25</v>
      </c>
      <c r="G45" s="11">
        <v>1584000</v>
      </c>
      <c r="H45" s="10">
        <v>1</v>
      </c>
      <c r="I45" s="11">
        <f t="shared" si="0"/>
        <v>1584000</v>
      </c>
      <c r="J45" s="10">
        <v>1</v>
      </c>
      <c r="K45" s="11">
        <f t="shared" si="1"/>
        <v>1584000</v>
      </c>
      <c r="L45" s="10"/>
    </row>
    <row r="46" spans="1:12">
      <c r="A46" s="7">
        <v>24</v>
      </c>
      <c r="B46" s="50" t="s">
        <v>74</v>
      </c>
      <c r="C46" s="51" t="s">
        <v>75</v>
      </c>
      <c r="D46" s="52">
        <v>2006</v>
      </c>
      <c r="E46" s="52" t="s">
        <v>61</v>
      </c>
      <c r="F46" s="53" t="s">
        <v>25</v>
      </c>
      <c r="G46" s="54">
        <v>750000</v>
      </c>
      <c r="H46" s="55">
        <f>2-1</f>
        <v>1</v>
      </c>
      <c r="I46" s="54">
        <f t="shared" si="0"/>
        <v>750000</v>
      </c>
      <c r="J46" s="53">
        <v>1</v>
      </c>
      <c r="K46" s="54">
        <f t="shared" si="1"/>
        <v>750000</v>
      </c>
      <c r="L46" s="56"/>
    </row>
    <row r="47" spans="1:12">
      <c r="A47" s="7">
        <v>25</v>
      </c>
      <c r="B47" s="49" t="s">
        <v>32</v>
      </c>
      <c r="C47" s="12" t="s">
        <v>76</v>
      </c>
      <c r="D47" s="9">
        <v>2009</v>
      </c>
      <c r="E47" s="9" t="s">
        <v>61</v>
      </c>
      <c r="F47" s="10" t="s">
        <v>25</v>
      </c>
      <c r="G47" s="11">
        <v>650000</v>
      </c>
      <c r="H47" s="10">
        <v>1</v>
      </c>
      <c r="I47" s="11">
        <f t="shared" si="0"/>
        <v>650000</v>
      </c>
      <c r="J47" s="10">
        <v>1</v>
      </c>
      <c r="K47" s="11">
        <f t="shared" si="1"/>
        <v>650000</v>
      </c>
      <c r="L47" s="10"/>
    </row>
    <row r="48" spans="1:12">
      <c r="A48" s="7">
        <v>26</v>
      </c>
      <c r="B48" s="49" t="s">
        <v>33</v>
      </c>
      <c r="C48" s="12" t="s">
        <v>77</v>
      </c>
      <c r="D48" s="9">
        <v>2009</v>
      </c>
      <c r="E48" s="9" t="s">
        <v>61</v>
      </c>
      <c r="F48" s="10" t="s">
        <v>25</v>
      </c>
      <c r="G48" s="11">
        <v>2600000</v>
      </c>
      <c r="H48" s="10">
        <v>1</v>
      </c>
      <c r="I48" s="11">
        <f t="shared" si="0"/>
        <v>2600000</v>
      </c>
      <c r="J48" s="10">
        <v>1</v>
      </c>
      <c r="K48" s="11">
        <f t="shared" si="1"/>
        <v>2600000</v>
      </c>
      <c r="L48" s="10"/>
    </row>
    <row r="49" spans="1:12">
      <c r="A49" s="7">
        <v>27</v>
      </c>
      <c r="B49" s="49" t="s">
        <v>78</v>
      </c>
      <c r="C49" s="12" t="s">
        <v>79</v>
      </c>
      <c r="D49" s="9">
        <v>2009</v>
      </c>
      <c r="E49" s="9" t="s">
        <v>61</v>
      </c>
      <c r="F49" s="10" t="s">
        <v>25</v>
      </c>
      <c r="G49" s="11">
        <v>2650000</v>
      </c>
      <c r="H49" s="10">
        <v>2</v>
      </c>
      <c r="I49" s="11">
        <f t="shared" si="0"/>
        <v>5300000</v>
      </c>
      <c r="J49" s="10">
        <v>2</v>
      </c>
      <c r="K49" s="11">
        <f t="shared" si="1"/>
        <v>5300000</v>
      </c>
      <c r="L49" s="10"/>
    </row>
    <row r="50" spans="1:12">
      <c r="A50" s="7">
        <v>28</v>
      </c>
      <c r="B50" s="4" t="s">
        <v>80</v>
      </c>
      <c r="C50" s="12" t="s">
        <v>81</v>
      </c>
      <c r="D50" s="13">
        <v>2010</v>
      </c>
      <c r="E50" s="9" t="s">
        <v>61</v>
      </c>
      <c r="F50" s="12" t="s">
        <v>25</v>
      </c>
      <c r="G50" s="15">
        <v>3100000</v>
      </c>
      <c r="H50" s="12">
        <v>1</v>
      </c>
      <c r="I50" s="11">
        <f t="shared" si="0"/>
        <v>3100000</v>
      </c>
      <c r="J50" s="12">
        <v>1</v>
      </c>
      <c r="K50" s="11">
        <f t="shared" si="1"/>
        <v>3100000</v>
      </c>
      <c r="L50" s="12"/>
    </row>
    <row r="51" spans="1:12">
      <c r="A51" s="7">
        <v>29</v>
      </c>
      <c r="B51" s="4" t="s">
        <v>30</v>
      </c>
      <c r="C51" s="12" t="s">
        <v>82</v>
      </c>
      <c r="D51" s="13">
        <v>2010</v>
      </c>
      <c r="E51" s="9" t="s">
        <v>61</v>
      </c>
      <c r="F51" s="12" t="s">
        <v>25</v>
      </c>
      <c r="G51" s="15">
        <v>220000</v>
      </c>
      <c r="H51" s="12">
        <v>150</v>
      </c>
      <c r="I51" s="11">
        <f t="shared" si="0"/>
        <v>33000000</v>
      </c>
      <c r="J51" s="12">
        <v>150</v>
      </c>
      <c r="K51" s="11">
        <f t="shared" si="1"/>
        <v>33000000</v>
      </c>
      <c r="L51" s="12"/>
    </row>
    <row r="52" spans="1:12">
      <c r="A52" s="7">
        <v>30</v>
      </c>
      <c r="B52" s="4" t="s">
        <v>33</v>
      </c>
      <c r="C52" s="12" t="s">
        <v>83</v>
      </c>
      <c r="D52" s="13">
        <v>2012</v>
      </c>
      <c r="E52" s="9" t="s">
        <v>61</v>
      </c>
      <c r="F52" s="12" t="s">
        <v>25</v>
      </c>
      <c r="G52" s="15">
        <v>2100000</v>
      </c>
      <c r="H52" s="12">
        <v>1</v>
      </c>
      <c r="I52" s="11">
        <f t="shared" si="0"/>
        <v>2100000</v>
      </c>
      <c r="J52" s="12">
        <v>1</v>
      </c>
      <c r="K52" s="11">
        <f t="shared" si="1"/>
        <v>2100000</v>
      </c>
      <c r="L52" s="12"/>
    </row>
    <row r="53" spans="1:12">
      <c r="A53" s="7">
        <v>31</v>
      </c>
      <c r="B53" s="4" t="s">
        <v>84</v>
      </c>
      <c r="C53" s="12" t="s">
        <v>85</v>
      </c>
      <c r="D53" s="13">
        <v>2010</v>
      </c>
      <c r="E53" s="14" t="s">
        <v>61</v>
      </c>
      <c r="F53" s="12" t="s">
        <v>25</v>
      </c>
      <c r="G53" s="15">
        <v>2100000</v>
      </c>
      <c r="H53" s="12">
        <v>8</v>
      </c>
      <c r="I53" s="11">
        <f t="shared" si="0"/>
        <v>16800000</v>
      </c>
      <c r="J53" s="12">
        <v>8</v>
      </c>
      <c r="K53" s="11">
        <f t="shared" si="1"/>
        <v>16800000</v>
      </c>
      <c r="L53" s="12"/>
    </row>
    <row r="54" spans="1:12">
      <c r="A54" s="7">
        <v>32</v>
      </c>
      <c r="B54" s="57" t="s">
        <v>30</v>
      </c>
      <c r="C54" s="12" t="s">
        <v>86</v>
      </c>
      <c r="D54" s="13">
        <v>2010</v>
      </c>
      <c r="E54" s="14" t="s">
        <v>61</v>
      </c>
      <c r="F54" s="16" t="s">
        <v>25</v>
      </c>
      <c r="G54" s="15">
        <v>280000</v>
      </c>
      <c r="H54" s="16">
        <v>16</v>
      </c>
      <c r="I54" s="11">
        <f t="shared" si="0"/>
        <v>4480000</v>
      </c>
      <c r="J54" s="16">
        <v>16</v>
      </c>
      <c r="K54" s="11">
        <f t="shared" si="1"/>
        <v>4480000</v>
      </c>
      <c r="L54" s="12"/>
    </row>
    <row r="55" spans="1:12">
      <c r="A55" s="7">
        <v>33</v>
      </c>
      <c r="B55" s="4" t="s">
        <v>27</v>
      </c>
      <c r="C55" s="12">
        <v>5001105</v>
      </c>
      <c r="D55" s="9">
        <v>2004</v>
      </c>
      <c r="E55" s="14" t="s">
        <v>61</v>
      </c>
      <c r="F55" s="12" t="s">
        <v>24</v>
      </c>
      <c r="G55" s="11">
        <v>514500</v>
      </c>
      <c r="H55" s="10">
        <v>15</v>
      </c>
      <c r="I55" s="11">
        <f t="shared" si="0"/>
        <v>7717500</v>
      </c>
      <c r="J55" s="10">
        <v>15</v>
      </c>
      <c r="K55" s="11">
        <f t="shared" si="1"/>
        <v>7717500</v>
      </c>
      <c r="L55" s="10"/>
    </row>
    <row r="56" spans="1:12">
      <c r="A56" s="7">
        <v>34</v>
      </c>
      <c r="B56" s="17" t="s">
        <v>34</v>
      </c>
      <c r="C56" s="18" t="s">
        <v>35</v>
      </c>
      <c r="D56" s="19">
        <v>2013</v>
      </c>
      <c r="E56" s="19" t="s">
        <v>61</v>
      </c>
      <c r="F56" s="18" t="s">
        <v>25</v>
      </c>
      <c r="G56" s="20">
        <v>350000</v>
      </c>
      <c r="H56" s="18">
        <v>1</v>
      </c>
      <c r="I56" s="21">
        <f>G56*H56</f>
        <v>350000</v>
      </c>
      <c r="J56" s="18">
        <v>1</v>
      </c>
      <c r="K56" s="21">
        <f>J56*G56</f>
        <v>350000</v>
      </c>
      <c r="L56" s="58"/>
    </row>
    <row r="57" spans="1:12" ht="21" customHeight="1">
      <c r="A57" s="7"/>
      <c r="B57" s="108" t="s">
        <v>89</v>
      </c>
      <c r="C57" s="109"/>
      <c r="D57" s="109"/>
      <c r="E57" s="109"/>
      <c r="F57" s="110"/>
      <c r="G57" s="59">
        <f>SUM(G23:G56)</f>
        <v>46751000</v>
      </c>
      <c r="H57" s="60">
        <f>SUM(H23:H56)</f>
        <v>301</v>
      </c>
      <c r="I57" s="61">
        <f>SUM(I23:I56)</f>
        <v>159613000</v>
      </c>
      <c r="J57" s="60">
        <f>SUM(J23:J56)</f>
        <v>301</v>
      </c>
      <c r="K57" s="61">
        <f>SUM(K23:K56)</f>
        <v>159613000</v>
      </c>
      <c r="L57" s="62"/>
    </row>
    <row r="58" spans="1:12" ht="16.5" customHeight="1">
      <c r="A58" s="139"/>
      <c r="B58" s="140"/>
      <c r="C58" s="141"/>
      <c r="D58" s="141"/>
      <c r="E58" s="141"/>
      <c r="F58" s="141"/>
      <c r="G58" s="142"/>
      <c r="H58" s="141"/>
      <c r="I58" s="143"/>
      <c r="J58" s="141"/>
      <c r="K58" s="143"/>
      <c r="L58" s="144"/>
    </row>
    <row r="59" spans="1:12" ht="15.75">
      <c r="A59" s="92" t="s">
        <v>119</v>
      </c>
      <c r="B59" s="92"/>
      <c r="C59" s="92"/>
      <c r="D59" s="22"/>
      <c r="E59" s="22"/>
      <c r="F59" s="22"/>
      <c r="G59" s="22"/>
      <c r="H59" s="22"/>
      <c r="I59" s="93" t="s">
        <v>146</v>
      </c>
      <c r="J59" s="93"/>
      <c r="K59" s="93"/>
      <c r="L59" s="93"/>
    </row>
    <row r="60" spans="1:12" ht="15.75">
      <c r="A60" s="92" t="s">
        <v>120</v>
      </c>
      <c r="B60" s="92"/>
      <c r="C60" s="92"/>
      <c r="D60" s="92" t="s">
        <v>121</v>
      </c>
      <c r="E60" s="92"/>
      <c r="F60" s="92"/>
      <c r="G60" s="92"/>
      <c r="H60" s="22"/>
      <c r="I60" s="79"/>
      <c r="J60" s="94" t="s">
        <v>130</v>
      </c>
      <c r="K60" s="94"/>
      <c r="L60" s="94"/>
    </row>
    <row r="61" spans="1:12">
      <c r="A61" s="22"/>
      <c r="B61" s="22"/>
      <c r="C61" s="22"/>
      <c r="D61" s="91" t="s">
        <v>122</v>
      </c>
      <c r="E61" s="91"/>
      <c r="F61" s="91"/>
      <c r="G61" s="91"/>
      <c r="H61" s="91"/>
      <c r="I61" s="91"/>
      <c r="J61" s="22"/>
      <c r="K61" s="22"/>
      <c r="L61" s="22"/>
    </row>
    <row r="62" spans="1:12">
      <c r="A62" s="22"/>
      <c r="B62" s="22"/>
      <c r="C62" s="22"/>
      <c r="D62" s="91" t="s">
        <v>123</v>
      </c>
      <c r="E62" s="91"/>
      <c r="F62" s="91"/>
      <c r="G62" s="91"/>
      <c r="H62" s="91"/>
      <c r="I62" s="91"/>
      <c r="J62" s="22"/>
      <c r="K62" s="22"/>
      <c r="L62" s="22"/>
    </row>
    <row r="63" spans="1:12">
      <c r="A63" s="22"/>
      <c r="B63" s="22"/>
      <c r="C63" s="22"/>
      <c r="D63" s="91" t="s">
        <v>124</v>
      </c>
      <c r="E63" s="91"/>
      <c r="F63" s="91"/>
      <c r="G63" s="91"/>
      <c r="H63" s="91"/>
      <c r="I63" s="91"/>
      <c r="J63" s="22"/>
      <c r="K63" s="22"/>
      <c r="L63" s="22"/>
    </row>
    <row r="64" spans="1:12">
      <c r="A64" s="22"/>
      <c r="B64" s="22"/>
      <c r="C64" s="22"/>
      <c r="D64" s="91" t="s">
        <v>125</v>
      </c>
      <c r="E64" s="91"/>
      <c r="F64" s="91"/>
      <c r="G64" s="91"/>
      <c r="H64" s="91"/>
      <c r="I64" s="91"/>
      <c r="J64" s="22"/>
      <c r="K64" s="22"/>
      <c r="L64" s="22"/>
    </row>
    <row r="65" spans="1:12" ht="15.75">
      <c r="A65" s="92" t="s">
        <v>126</v>
      </c>
      <c r="B65" s="92"/>
      <c r="C65" s="92"/>
      <c r="D65" s="91" t="s">
        <v>127</v>
      </c>
      <c r="E65" s="91"/>
      <c r="F65" s="91"/>
      <c r="G65" s="91"/>
      <c r="H65" s="91"/>
      <c r="I65" s="91"/>
      <c r="J65" s="94" t="s">
        <v>131</v>
      </c>
      <c r="K65" s="94"/>
      <c r="L65" s="94"/>
    </row>
    <row r="66" spans="1:12">
      <c r="A66" s="22"/>
      <c r="B66" s="22"/>
      <c r="C66" s="22"/>
      <c r="D66" s="91" t="s">
        <v>128</v>
      </c>
      <c r="E66" s="91"/>
      <c r="F66" s="91"/>
      <c r="G66" s="91"/>
      <c r="H66" s="91"/>
      <c r="I66" s="91"/>
      <c r="J66" s="22"/>
      <c r="K66" s="22"/>
      <c r="L66" s="22"/>
    </row>
    <row r="67" spans="1:12">
      <c r="A67" s="22"/>
      <c r="B67" s="22"/>
      <c r="C67" s="22"/>
      <c r="D67" s="91" t="s">
        <v>129</v>
      </c>
      <c r="E67" s="91"/>
      <c r="F67" s="91"/>
      <c r="G67" s="91"/>
      <c r="H67" s="91"/>
      <c r="I67" s="91"/>
      <c r="J67" s="22"/>
      <c r="K67" s="22"/>
      <c r="L67" s="22"/>
    </row>
  </sheetData>
  <mergeCells count="58">
    <mergeCell ref="A7:L7"/>
    <mergeCell ref="B57:F57"/>
    <mergeCell ref="J19:K20"/>
    <mergeCell ref="L19:L21"/>
    <mergeCell ref="A8:B8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F19:F21"/>
    <mergeCell ref="G19:G21"/>
    <mergeCell ref="H19:I20"/>
    <mergeCell ref="A19:A21"/>
    <mergeCell ref="B19:B21"/>
    <mergeCell ref="C19:C21"/>
    <mergeCell ref="D19:D21"/>
    <mergeCell ref="E19:E21"/>
    <mergeCell ref="A6:L6"/>
    <mergeCell ref="A1:F1"/>
    <mergeCell ref="H1:L1"/>
    <mergeCell ref="A2:F2"/>
    <mergeCell ref="H2:L2"/>
    <mergeCell ref="A5:L5"/>
    <mergeCell ref="A3:F3"/>
    <mergeCell ref="A17:D17"/>
    <mergeCell ref="A9:B9"/>
    <mergeCell ref="F9:G9"/>
    <mergeCell ref="J9:L9"/>
    <mergeCell ref="A10:B10"/>
    <mergeCell ref="F10:G10"/>
    <mergeCell ref="J10:L10"/>
    <mergeCell ref="A11:B11"/>
    <mergeCell ref="A15:B15"/>
    <mergeCell ref="F15:G15"/>
    <mergeCell ref="J15:L15"/>
    <mergeCell ref="A16:B16"/>
    <mergeCell ref="F16:G16"/>
    <mergeCell ref="J16:L16"/>
    <mergeCell ref="A65:C65"/>
    <mergeCell ref="D65:I65"/>
    <mergeCell ref="A59:C59"/>
    <mergeCell ref="I59:L59"/>
    <mergeCell ref="A60:C60"/>
    <mergeCell ref="D60:G60"/>
    <mergeCell ref="J60:L60"/>
    <mergeCell ref="J65:L65"/>
    <mergeCell ref="D66:I66"/>
    <mergeCell ref="D67:I67"/>
    <mergeCell ref="D61:I61"/>
    <mergeCell ref="D62:I62"/>
    <mergeCell ref="D63:I63"/>
    <mergeCell ref="D64:I64"/>
  </mergeCells>
  <conditionalFormatting sqref="A19:H19 C22:G22 C23:F56 G23:L58 J19 A22:B58 H21:K22">
    <cfRule type="cellIs" dxfId="1" priority="12" operator="equal">
      <formula>"Thanh lý"</formula>
    </cfRule>
  </conditionalFormatting>
  <conditionalFormatting sqref="A19:H19 C22:G22 C23:F56 G23:L58 J19 A22:B58 H21:K22">
    <cfRule type="cellIs" dxfId="0" priority="11" operator="equal">
      <formula>"Thanh lý 2013"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tabSelected="1" topLeftCell="A19" workbookViewId="0">
      <selection activeCell="G2" sqref="G2"/>
    </sheetView>
  </sheetViews>
  <sheetFormatPr defaultRowHeight="15"/>
  <cols>
    <col min="1" max="1" width="5.5703125" style="22" customWidth="1"/>
    <col min="2" max="2" width="21.42578125" style="22" customWidth="1"/>
    <col min="3" max="3" width="8.7109375" style="22" customWidth="1"/>
    <col min="4" max="4" width="6.85546875" style="22" customWidth="1"/>
    <col min="5" max="5" width="9.140625" style="22" customWidth="1"/>
    <col min="6" max="6" width="0" style="22" hidden="1" customWidth="1"/>
    <col min="7" max="7" width="5.85546875" style="22" customWidth="1"/>
    <col min="8" max="8" width="11" style="22" customWidth="1"/>
    <col min="9" max="9" width="11.7109375" style="22" customWidth="1"/>
    <col min="10" max="10" width="8.7109375" style="22" customWidth="1"/>
    <col min="11" max="11" width="6.85546875" style="22" customWidth="1"/>
    <col min="12" max="12" width="12.140625" style="22" customWidth="1"/>
    <col min="13" max="13" width="9.28515625" style="22" customWidth="1"/>
    <col min="14" max="14" width="9.140625" style="22" customWidth="1"/>
    <col min="15" max="16384" width="9.140625" style="22"/>
  </cols>
  <sheetData>
    <row r="1" spans="1:14" ht="16.5">
      <c r="A1" s="117" t="s">
        <v>92</v>
      </c>
      <c r="B1" s="117"/>
      <c r="C1" s="117"/>
      <c r="D1" s="117"/>
      <c r="E1" s="117"/>
      <c r="F1" s="1"/>
      <c r="G1" s="1"/>
      <c r="H1" s="96" t="s">
        <v>0</v>
      </c>
      <c r="I1" s="96"/>
      <c r="J1" s="96"/>
      <c r="K1" s="96"/>
      <c r="L1" s="96"/>
      <c r="M1" s="96"/>
      <c r="N1" s="96"/>
    </row>
    <row r="2" spans="1:14" ht="16.5">
      <c r="A2" s="96" t="s">
        <v>90</v>
      </c>
      <c r="B2" s="96"/>
      <c r="C2" s="96"/>
      <c r="D2" s="96"/>
      <c r="E2" s="96"/>
      <c r="F2" s="1"/>
      <c r="G2" s="1"/>
      <c r="H2" s="96" t="s">
        <v>1</v>
      </c>
      <c r="I2" s="96"/>
      <c r="J2" s="96"/>
      <c r="K2" s="96"/>
      <c r="L2" s="96"/>
      <c r="M2" s="96"/>
      <c r="N2" s="96"/>
    </row>
    <row r="3" spans="1:14" ht="16.5">
      <c r="A3" s="96" t="s">
        <v>87</v>
      </c>
      <c r="B3" s="96"/>
      <c r="C3" s="96"/>
      <c r="D3" s="96"/>
      <c r="E3" s="96"/>
      <c r="F3" s="1"/>
      <c r="G3" s="1"/>
      <c r="H3" s="75"/>
      <c r="I3" s="75"/>
      <c r="J3" s="75"/>
      <c r="K3" s="75"/>
      <c r="L3" s="75"/>
      <c r="M3" s="75"/>
      <c r="N3" s="75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0"/>
    </row>
    <row r="5" spans="1:14" ht="16.5">
      <c r="A5" s="96" t="s">
        <v>134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ht="16.5">
      <c r="A6" s="96" t="s">
        <v>93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4" s="80" customFormat="1" ht="16.5">
      <c r="A7" s="122" t="s">
        <v>132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75"/>
      <c r="N7" s="75"/>
    </row>
    <row r="8" spans="1:14" s="80" customFormat="1" ht="16.5">
      <c r="A8" s="107" t="s">
        <v>94</v>
      </c>
      <c r="B8" s="107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4" s="80" customFormat="1" ht="16.5">
      <c r="A9" s="95" t="s">
        <v>95</v>
      </c>
      <c r="B9" s="95"/>
      <c r="C9" s="75"/>
      <c r="D9" s="75"/>
      <c r="E9" s="76" t="s">
        <v>96</v>
      </c>
      <c r="F9" s="77"/>
      <c r="G9" s="95" t="s">
        <v>97</v>
      </c>
      <c r="H9" s="95"/>
      <c r="I9" s="75"/>
      <c r="J9" s="76" t="s">
        <v>98</v>
      </c>
      <c r="K9" s="95" t="s">
        <v>99</v>
      </c>
      <c r="L9" s="95"/>
      <c r="M9" s="95"/>
      <c r="N9" s="95"/>
    </row>
    <row r="10" spans="1:14" s="80" customFormat="1" ht="16.5">
      <c r="A10" s="95" t="s">
        <v>100</v>
      </c>
      <c r="B10" s="95"/>
      <c r="C10" s="75"/>
      <c r="D10" s="75"/>
      <c r="E10" s="76" t="s">
        <v>96</v>
      </c>
      <c r="F10" s="77"/>
      <c r="G10" s="95" t="s">
        <v>101</v>
      </c>
      <c r="H10" s="95"/>
      <c r="I10" s="75"/>
      <c r="J10" s="76" t="s">
        <v>98</v>
      </c>
      <c r="K10" s="95" t="s">
        <v>102</v>
      </c>
      <c r="L10" s="95"/>
      <c r="M10" s="95"/>
      <c r="N10" s="95"/>
    </row>
    <row r="11" spans="1:14" s="80" customFormat="1" ht="16.5">
      <c r="A11" s="95" t="s">
        <v>103</v>
      </c>
      <c r="B11" s="95"/>
      <c r="C11" s="75"/>
      <c r="D11" s="75"/>
      <c r="E11" s="76" t="s">
        <v>96</v>
      </c>
      <c r="F11" s="77"/>
      <c r="G11" s="95" t="s">
        <v>104</v>
      </c>
      <c r="H11" s="95"/>
      <c r="I11" s="75"/>
      <c r="J11" s="76" t="s">
        <v>98</v>
      </c>
      <c r="K11" s="123" t="s">
        <v>105</v>
      </c>
      <c r="L11" s="123"/>
      <c r="M11" s="123"/>
      <c r="N11" s="123"/>
    </row>
    <row r="12" spans="1:14" s="80" customFormat="1" ht="16.5">
      <c r="A12" s="95" t="s">
        <v>106</v>
      </c>
      <c r="B12" s="95"/>
      <c r="C12" s="75"/>
      <c r="D12" s="75"/>
      <c r="E12" s="76" t="s">
        <v>96</v>
      </c>
      <c r="F12" s="77"/>
      <c r="G12" s="78" t="s">
        <v>107</v>
      </c>
      <c r="H12" s="78"/>
      <c r="I12" s="75"/>
      <c r="J12" s="76" t="s">
        <v>98</v>
      </c>
      <c r="K12" s="95" t="s">
        <v>108</v>
      </c>
      <c r="L12" s="95"/>
      <c r="M12" s="95"/>
      <c r="N12" s="95"/>
    </row>
    <row r="13" spans="1:14" s="80" customFormat="1" ht="16.5">
      <c r="A13" s="95" t="s">
        <v>109</v>
      </c>
      <c r="B13" s="95"/>
      <c r="C13" s="75"/>
      <c r="D13" s="75"/>
      <c r="E13" s="76" t="s">
        <v>96</v>
      </c>
      <c r="F13" s="77"/>
      <c r="G13" s="95" t="s">
        <v>110</v>
      </c>
      <c r="H13" s="95"/>
      <c r="I13" s="75"/>
      <c r="J13" s="76" t="s">
        <v>98</v>
      </c>
      <c r="K13" s="95" t="s">
        <v>108</v>
      </c>
      <c r="L13" s="95"/>
      <c r="M13" s="95"/>
      <c r="N13" s="95"/>
    </row>
    <row r="14" spans="1:14" s="80" customFormat="1" ht="16.5">
      <c r="A14" s="95" t="s">
        <v>111</v>
      </c>
      <c r="B14" s="95"/>
      <c r="C14" s="75"/>
      <c r="D14" s="75"/>
      <c r="E14" s="76" t="s">
        <v>96</v>
      </c>
      <c r="F14" s="77"/>
      <c r="G14" s="95" t="s">
        <v>112</v>
      </c>
      <c r="H14" s="95"/>
      <c r="I14" s="75"/>
      <c r="J14" s="76" t="s">
        <v>98</v>
      </c>
      <c r="K14" s="95" t="s">
        <v>108</v>
      </c>
      <c r="L14" s="95"/>
      <c r="M14" s="95"/>
      <c r="N14" s="95"/>
    </row>
    <row r="15" spans="1:14" s="80" customFormat="1" ht="16.5">
      <c r="A15" s="95" t="s">
        <v>113</v>
      </c>
      <c r="B15" s="95"/>
      <c r="C15" s="75"/>
      <c r="D15" s="75"/>
      <c r="E15" s="76" t="s">
        <v>96</v>
      </c>
      <c r="F15" s="77"/>
      <c r="G15" s="95" t="s">
        <v>114</v>
      </c>
      <c r="H15" s="95"/>
      <c r="I15" s="75"/>
      <c r="J15" s="76" t="s">
        <v>98</v>
      </c>
      <c r="K15" s="95" t="s">
        <v>108</v>
      </c>
      <c r="L15" s="95"/>
      <c r="M15" s="95"/>
      <c r="N15" s="95"/>
    </row>
    <row r="16" spans="1:14" s="80" customFormat="1" ht="16.5">
      <c r="A16" s="95" t="s">
        <v>115</v>
      </c>
      <c r="B16" s="95"/>
      <c r="C16" s="75"/>
      <c r="D16" s="75"/>
      <c r="E16" s="76" t="s">
        <v>96</v>
      </c>
      <c r="F16" s="77"/>
      <c r="G16" s="95" t="s">
        <v>116</v>
      </c>
      <c r="H16" s="95"/>
      <c r="I16" s="75"/>
      <c r="J16" s="76" t="s">
        <v>98</v>
      </c>
      <c r="K16" s="95" t="s">
        <v>117</v>
      </c>
      <c r="L16" s="95"/>
      <c r="M16" s="95"/>
      <c r="N16" s="95"/>
    </row>
    <row r="17" spans="1:14" ht="16.5">
      <c r="A17" s="88" t="s">
        <v>133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20" t="s">
        <v>2</v>
      </c>
      <c r="B19" s="120" t="s">
        <v>36</v>
      </c>
      <c r="C19" s="118" t="s">
        <v>37</v>
      </c>
      <c r="D19" s="118" t="s">
        <v>38</v>
      </c>
      <c r="E19" s="120" t="s">
        <v>39</v>
      </c>
      <c r="F19" s="120" t="s">
        <v>40</v>
      </c>
      <c r="G19" s="128" t="s">
        <v>41</v>
      </c>
      <c r="H19" s="129"/>
      <c r="I19" s="129"/>
      <c r="J19" s="130"/>
      <c r="K19" s="128" t="s">
        <v>10</v>
      </c>
      <c r="L19" s="129"/>
      <c r="M19" s="130"/>
      <c r="N19" s="111" t="s">
        <v>11</v>
      </c>
    </row>
    <row r="20" spans="1:14" ht="21">
      <c r="A20" s="121"/>
      <c r="B20" s="121"/>
      <c r="C20" s="119"/>
      <c r="D20" s="119"/>
      <c r="E20" s="121"/>
      <c r="F20" s="121"/>
      <c r="G20" s="23" t="s">
        <v>12</v>
      </c>
      <c r="H20" s="23" t="s">
        <v>8</v>
      </c>
      <c r="I20" s="23" t="s">
        <v>42</v>
      </c>
      <c r="J20" s="23" t="s">
        <v>43</v>
      </c>
      <c r="K20" s="23" t="s">
        <v>12</v>
      </c>
      <c r="L20" s="23" t="s">
        <v>42</v>
      </c>
      <c r="M20" s="23" t="s">
        <v>43</v>
      </c>
      <c r="N20" s="113"/>
    </row>
    <row r="21" spans="1:14">
      <c r="A21" s="23" t="s">
        <v>14</v>
      </c>
      <c r="B21" s="23" t="s">
        <v>15</v>
      </c>
      <c r="C21" s="24" t="s">
        <v>16</v>
      </c>
      <c r="D21" s="24" t="s">
        <v>17</v>
      </c>
      <c r="E21" s="23" t="s">
        <v>18</v>
      </c>
      <c r="F21" s="23" t="s">
        <v>17</v>
      </c>
      <c r="G21" s="23">
        <v>1</v>
      </c>
      <c r="H21" s="23">
        <v>2</v>
      </c>
      <c r="I21" s="23">
        <v>3</v>
      </c>
      <c r="J21" s="23">
        <v>4</v>
      </c>
      <c r="K21" s="23">
        <v>5</v>
      </c>
      <c r="L21" s="23">
        <v>6</v>
      </c>
      <c r="M21" s="23">
        <v>7</v>
      </c>
      <c r="N21" s="25">
        <v>8</v>
      </c>
    </row>
    <row r="22" spans="1:14">
      <c r="A22" s="41" t="s">
        <v>44</v>
      </c>
      <c r="B22" s="42" t="s">
        <v>60</v>
      </c>
      <c r="C22" s="26"/>
      <c r="D22" s="26"/>
      <c r="E22" s="43">
        <v>5000634</v>
      </c>
      <c r="F22" s="44" t="s">
        <v>61</v>
      </c>
      <c r="G22" s="45">
        <v>2</v>
      </c>
      <c r="H22" s="46">
        <v>14850000</v>
      </c>
      <c r="I22" s="47">
        <f>H22*G22</f>
        <v>29700000</v>
      </c>
      <c r="J22" s="85">
        <v>0</v>
      </c>
      <c r="K22" s="45">
        <v>2</v>
      </c>
      <c r="L22" s="46">
        <v>29700000</v>
      </c>
      <c r="M22" s="85">
        <v>0</v>
      </c>
      <c r="N22" s="48"/>
    </row>
    <row r="23" spans="1:14">
      <c r="A23" s="63"/>
      <c r="B23" s="125" t="s">
        <v>91</v>
      </c>
      <c r="C23" s="126"/>
      <c r="D23" s="126"/>
      <c r="E23" s="127"/>
      <c r="F23" s="66"/>
      <c r="G23" s="66"/>
      <c r="H23" s="68">
        <f>SUM(H22)</f>
        <v>14850000</v>
      </c>
      <c r="I23" s="68">
        <f>SUM(I22)</f>
        <v>29700000</v>
      </c>
      <c r="J23" s="86">
        <f ca="1">SUM(J22:J23)</f>
        <v>0</v>
      </c>
      <c r="K23" s="66"/>
      <c r="L23" s="68">
        <f>SUM(L22)</f>
        <v>29700000</v>
      </c>
      <c r="M23" s="86">
        <f>SUM(M22)</f>
        <v>0</v>
      </c>
      <c r="N23" s="66"/>
    </row>
    <row r="24" spans="1:14">
      <c r="A24" s="64"/>
      <c r="B24" s="64"/>
      <c r="C24" s="64"/>
      <c r="D24" s="64"/>
      <c r="E24" s="64"/>
      <c r="F24" s="64"/>
      <c r="G24" s="64"/>
      <c r="H24" s="65"/>
      <c r="I24" s="65"/>
      <c r="J24" s="64"/>
      <c r="K24" s="64"/>
      <c r="L24" s="65"/>
      <c r="M24" s="64"/>
      <c r="N24" s="64"/>
    </row>
    <row r="25" spans="1:14" ht="16.5">
      <c r="A25" s="124" t="s">
        <v>135</v>
      </c>
      <c r="B25" s="124"/>
      <c r="C25" s="124"/>
      <c r="D25" s="124"/>
      <c r="E25" s="64"/>
      <c r="F25" s="64"/>
      <c r="G25" s="64"/>
      <c r="H25" s="94"/>
      <c r="I25" s="94"/>
      <c r="J25" s="94"/>
      <c r="K25" s="93" t="s">
        <v>136</v>
      </c>
      <c r="L25" s="93"/>
      <c r="M25" s="93"/>
      <c r="N25" s="93"/>
    </row>
    <row r="26" spans="1:14" ht="15.75">
      <c r="A26" s="94" t="s">
        <v>120</v>
      </c>
      <c r="B26" s="94"/>
      <c r="C26" s="94"/>
      <c r="D26" s="94"/>
      <c r="E26" s="92" t="s">
        <v>121</v>
      </c>
      <c r="F26" s="92"/>
      <c r="G26" s="92"/>
      <c r="H26" s="92"/>
      <c r="I26" s="80"/>
      <c r="J26" s="79"/>
      <c r="K26" s="94" t="s">
        <v>130</v>
      </c>
      <c r="L26" s="94"/>
      <c r="M26" s="94"/>
      <c r="N26" s="94"/>
    </row>
    <row r="27" spans="1:14">
      <c r="A27" s="80"/>
      <c r="B27" s="80"/>
      <c r="C27" s="80"/>
      <c r="D27" s="80"/>
      <c r="E27" s="91" t="s">
        <v>122</v>
      </c>
      <c r="F27" s="91"/>
      <c r="G27" s="91"/>
      <c r="H27" s="91"/>
      <c r="I27" s="91"/>
      <c r="J27" s="91"/>
      <c r="K27" s="80"/>
      <c r="L27" s="80"/>
      <c r="M27" s="80"/>
      <c r="N27" s="80"/>
    </row>
    <row r="28" spans="1:14">
      <c r="A28" s="80"/>
      <c r="B28" s="80"/>
      <c r="C28" s="80"/>
      <c r="D28" s="80"/>
      <c r="E28" s="91" t="s">
        <v>123</v>
      </c>
      <c r="F28" s="91"/>
      <c r="G28" s="91"/>
      <c r="H28" s="91"/>
      <c r="I28" s="91"/>
      <c r="J28" s="91"/>
      <c r="K28" s="80"/>
      <c r="L28" s="80"/>
      <c r="M28" s="80"/>
      <c r="N28" s="80"/>
    </row>
    <row r="29" spans="1:14">
      <c r="A29" s="80"/>
      <c r="B29" s="80"/>
      <c r="C29" s="80"/>
      <c r="D29" s="80"/>
      <c r="E29" s="91" t="s">
        <v>124</v>
      </c>
      <c r="F29" s="91"/>
      <c r="G29" s="91"/>
      <c r="H29" s="91"/>
      <c r="I29" s="91"/>
      <c r="J29" s="91"/>
      <c r="K29" s="80"/>
      <c r="L29" s="80"/>
      <c r="M29" s="80"/>
      <c r="N29" s="80"/>
    </row>
    <row r="30" spans="1:14">
      <c r="A30" s="80"/>
      <c r="B30" s="80"/>
      <c r="C30" s="80"/>
      <c r="D30" s="80"/>
      <c r="E30" s="91" t="s">
        <v>125</v>
      </c>
      <c r="F30" s="91"/>
      <c r="G30" s="91"/>
      <c r="H30" s="91"/>
      <c r="I30" s="91"/>
      <c r="J30" s="91"/>
      <c r="K30" s="80"/>
      <c r="L30" s="80"/>
      <c r="M30" s="80"/>
      <c r="N30" s="80"/>
    </row>
    <row r="31" spans="1:14" ht="15.75">
      <c r="A31" s="94" t="s">
        <v>126</v>
      </c>
      <c r="B31" s="94"/>
      <c r="C31" s="94"/>
      <c r="D31" s="94"/>
      <c r="E31" s="91" t="s">
        <v>127</v>
      </c>
      <c r="F31" s="91"/>
      <c r="G31" s="91"/>
      <c r="H31" s="91"/>
      <c r="I31" s="91"/>
      <c r="J31" s="91"/>
      <c r="K31" s="94" t="s">
        <v>131</v>
      </c>
      <c r="L31" s="94"/>
      <c r="M31" s="94"/>
      <c r="N31" s="94"/>
    </row>
    <row r="32" spans="1:14">
      <c r="A32" s="80"/>
      <c r="B32" s="80"/>
      <c r="C32" s="80"/>
      <c r="D32" s="80"/>
      <c r="E32" s="91" t="s">
        <v>128</v>
      </c>
      <c r="F32" s="91"/>
      <c r="G32" s="91"/>
      <c r="H32" s="91"/>
      <c r="I32" s="91"/>
      <c r="J32" s="91"/>
      <c r="K32" s="80"/>
      <c r="L32" s="80"/>
      <c r="M32" s="80"/>
      <c r="N32" s="80"/>
    </row>
    <row r="33" spans="1:14">
      <c r="A33" s="80"/>
      <c r="B33" s="80"/>
      <c r="C33" s="80"/>
      <c r="D33" s="80"/>
      <c r="E33" s="91" t="s">
        <v>129</v>
      </c>
      <c r="F33" s="91"/>
      <c r="G33" s="91"/>
      <c r="H33" s="91"/>
      <c r="I33" s="91"/>
      <c r="J33" s="91"/>
      <c r="K33" s="80"/>
      <c r="L33" s="80"/>
      <c r="M33" s="80"/>
      <c r="N33" s="80"/>
    </row>
  </sheetData>
  <mergeCells count="57">
    <mergeCell ref="K31:N31"/>
    <mergeCell ref="E32:J32"/>
    <mergeCell ref="E33:J33"/>
    <mergeCell ref="E27:J27"/>
    <mergeCell ref="E28:J28"/>
    <mergeCell ref="E29:J29"/>
    <mergeCell ref="E30:J30"/>
    <mergeCell ref="A31:D31"/>
    <mergeCell ref="E31:J31"/>
    <mergeCell ref="A16:B16"/>
    <mergeCell ref="G16:H16"/>
    <mergeCell ref="K16:N16"/>
    <mergeCell ref="A25:D25"/>
    <mergeCell ref="H25:J25"/>
    <mergeCell ref="K25:N25"/>
    <mergeCell ref="B23:E23"/>
    <mergeCell ref="K19:M19"/>
    <mergeCell ref="N19:N20"/>
    <mergeCell ref="F19:F20"/>
    <mergeCell ref="G19:J19"/>
    <mergeCell ref="A19:A20"/>
    <mergeCell ref="B19:B20"/>
    <mergeCell ref="C19:C20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H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D19:D20"/>
    <mergeCell ref="E19:E20"/>
    <mergeCell ref="A26:D26"/>
    <mergeCell ref="E26:H26"/>
    <mergeCell ref="K26:N26"/>
    <mergeCell ref="A6:N6"/>
    <mergeCell ref="A1:E1"/>
    <mergeCell ref="H1:N1"/>
    <mergeCell ref="A2:E2"/>
    <mergeCell ref="H2:N2"/>
    <mergeCell ref="A5:N5"/>
    <mergeCell ref="A3:E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opLeftCell="A22" workbookViewId="0">
      <selection activeCell="I35" sqref="I35"/>
    </sheetView>
  </sheetViews>
  <sheetFormatPr defaultRowHeight="15"/>
  <cols>
    <col min="1" max="1" width="5.140625" style="22" customWidth="1"/>
    <col min="2" max="2" width="21.42578125" style="22" customWidth="1"/>
    <col min="3" max="3" width="13.85546875" style="22" customWidth="1"/>
    <col min="4" max="4" width="9.28515625" style="22" customWidth="1"/>
    <col min="5" max="5" width="8.140625" style="22" customWidth="1"/>
    <col min="6" max="6" width="11.140625" style="22" customWidth="1"/>
    <col min="7" max="7" width="10.28515625" style="22" customWidth="1"/>
    <col min="8" max="8" width="10.7109375" style="22" customWidth="1"/>
    <col min="9" max="9" width="10.28515625" style="22" customWidth="1"/>
    <col min="10" max="10" width="11.5703125" style="22" customWidth="1"/>
    <col min="11" max="11" width="12.28515625" style="22" customWidth="1"/>
    <col min="12" max="16384" width="9.140625" style="22"/>
  </cols>
  <sheetData>
    <row r="1" spans="1:11" ht="15.75">
      <c r="A1" s="93" t="s">
        <v>92</v>
      </c>
      <c r="B1" s="93"/>
      <c r="C1" s="93"/>
      <c r="D1" s="93"/>
      <c r="E1" s="82"/>
      <c r="F1" s="82"/>
      <c r="G1" s="94" t="s">
        <v>0</v>
      </c>
      <c r="H1" s="94"/>
      <c r="I1" s="94"/>
      <c r="J1" s="94"/>
      <c r="K1" s="94"/>
    </row>
    <row r="2" spans="1:11" ht="15.75">
      <c r="A2" s="93" t="s">
        <v>90</v>
      </c>
      <c r="B2" s="94"/>
      <c r="C2" s="94"/>
      <c r="D2" s="94"/>
      <c r="E2" s="82"/>
      <c r="F2" s="82"/>
      <c r="G2" s="94" t="s">
        <v>1</v>
      </c>
      <c r="H2" s="94"/>
      <c r="I2" s="94"/>
      <c r="J2" s="94"/>
      <c r="K2" s="94"/>
    </row>
    <row r="3" spans="1:11" ht="15.75">
      <c r="A3" s="94" t="s">
        <v>87</v>
      </c>
      <c r="B3" s="94"/>
      <c r="C3" s="94"/>
      <c r="D3" s="94"/>
      <c r="E3" s="82"/>
      <c r="F3" s="82"/>
      <c r="G3" s="81"/>
      <c r="H3" s="81"/>
      <c r="I3" s="81"/>
      <c r="J3" s="81"/>
      <c r="K3" s="81"/>
    </row>
    <row r="4" spans="1:1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 ht="16.5">
      <c r="A5" s="96" t="s">
        <v>137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1" ht="16.5">
      <c r="A6" s="96" t="s">
        <v>93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ht="16.5">
      <c r="A7" s="107" t="s">
        <v>132</v>
      </c>
      <c r="B7" s="107"/>
      <c r="C7" s="107"/>
      <c r="D7" s="107"/>
      <c r="E7" s="107"/>
      <c r="F7" s="107"/>
      <c r="G7" s="84"/>
      <c r="H7" s="84"/>
      <c r="I7" s="84"/>
      <c r="J7" s="84"/>
      <c r="K7" s="84"/>
    </row>
    <row r="8" spans="1:11" s="82" customFormat="1" ht="16.5">
      <c r="A8" s="107" t="s">
        <v>94</v>
      </c>
      <c r="B8" s="107"/>
      <c r="C8" s="84"/>
      <c r="D8" s="84"/>
      <c r="E8" s="84"/>
      <c r="F8" s="84"/>
      <c r="G8" s="84"/>
      <c r="H8" s="84"/>
      <c r="I8" s="84"/>
      <c r="J8" s="84"/>
      <c r="K8" s="84"/>
    </row>
    <row r="9" spans="1:11" s="82" customFormat="1" ht="16.5">
      <c r="A9" s="95" t="s">
        <v>95</v>
      </c>
      <c r="B9" s="95"/>
      <c r="C9" s="84"/>
      <c r="D9" s="83" t="s">
        <v>96</v>
      </c>
      <c r="E9" s="95" t="s">
        <v>97</v>
      </c>
      <c r="F9" s="95"/>
      <c r="G9" s="84"/>
      <c r="H9" s="83" t="s">
        <v>98</v>
      </c>
      <c r="I9" s="95" t="s">
        <v>99</v>
      </c>
      <c r="J9" s="95"/>
      <c r="K9" s="95"/>
    </row>
    <row r="10" spans="1:11" s="82" customFormat="1" ht="16.5">
      <c r="A10" s="95" t="s">
        <v>100</v>
      </c>
      <c r="B10" s="95"/>
      <c r="C10" s="84"/>
      <c r="D10" s="83" t="s">
        <v>96</v>
      </c>
      <c r="E10" s="95" t="s">
        <v>101</v>
      </c>
      <c r="F10" s="95"/>
      <c r="G10" s="84"/>
      <c r="H10" s="83" t="s">
        <v>98</v>
      </c>
      <c r="I10" s="95" t="s">
        <v>102</v>
      </c>
      <c r="J10" s="95"/>
      <c r="K10" s="95"/>
    </row>
    <row r="11" spans="1:11" s="82" customFormat="1" ht="16.5">
      <c r="A11" s="95" t="s">
        <v>103</v>
      </c>
      <c r="B11" s="95"/>
      <c r="C11" s="84"/>
      <c r="D11" s="83" t="s">
        <v>96</v>
      </c>
      <c r="E11" s="95" t="s">
        <v>104</v>
      </c>
      <c r="F11" s="95"/>
      <c r="G11" s="84"/>
      <c r="H11" s="83" t="s">
        <v>98</v>
      </c>
      <c r="I11" s="123" t="s">
        <v>105</v>
      </c>
      <c r="J11" s="123"/>
      <c r="K11" s="123"/>
    </row>
    <row r="12" spans="1:11" s="82" customFormat="1" ht="16.5">
      <c r="A12" s="95" t="s">
        <v>106</v>
      </c>
      <c r="B12" s="95"/>
      <c r="C12" s="84"/>
      <c r="D12" s="83" t="s">
        <v>96</v>
      </c>
      <c r="E12" s="87" t="s">
        <v>107</v>
      </c>
      <c r="F12" s="87"/>
      <c r="G12" s="84"/>
      <c r="H12" s="83" t="s">
        <v>98</v>
      </c>
      <c r="I12" s="95" t="s">
        <v>108</v>
      </c>
      <c r="J12" s="95"/>
      <c r="K12" s="95"/>
    </row>
    <row r="13" spans="1:11" s="82" customFormat="1" ht="16.5">
      <c r="A13" s="95" t="s">
        <v>109</v>
      </c>
      <c r="B13" s="95"/>
      <c r="C13" s="84"/>
      <c r="D13" s="83" t="s">
        <v>96</v>
      </c>
      <c r="E13" s="95" t="s">
        <v>110</v>
      </c>
      <c r="F13" s="95"/>
      <c r="G13" s="95"/>
      <c r="H13" s="83" t="s">
        <v>98</v>
      </c>
      <c r="I13" s="95" t="s">
        <v>108</v>
      </c>
      <c r="J13" s="95"/>
      <c r="K13" s="95"/>
    </row>
    <row r="14" spans="1:11" s="82" customFormat="1" ht="16.5">
      <c r="A14" s="95" t="s">
        <v>111</v>
      </c>
      <c r="B14" s="95"/>
      <c r="C14" s="84"/>
      <c r="D14" s="83" t="s">
        <v>96</v>
      </c>
      <c r="E14" s="95" t="s">
        <v>112</v>
      </c>
      <c r="F14" s="95"/>
      <c r="G14" s="84"/>
      <c r="H14" s="83" t="s">
        <v>98</v>
      </c>
      <c r="I14" s="95" t="s">
        <v>108</v>
      </c>
      <c r="J14" s="95"/>
      <c r="K14" s="95"/>
    </row>
    <row r="15" spans="1:11" s="82" customFormat="1" ht="16.5">
      <c r="A15" s="95" t="s">
        <v>113</v>
      </c>
      <c r="B15" s="95"/>
      <c r="C15" s="84"/>
      <c r="D15" s="83" t="s">
        <v>96</v>
      </c>
      <c r="E15" s="95" t="s">
        <v>114</v>
      </c>
      <c r="F15" s="95"/>
      <c r="G15" s="84"/>
      <c r="H15" s="83" t="s">
        <v>98</v>
      </c>
      <c r="I15" s="95" t="s">
        <v>108</v>
      </c>
      <c r="J15" s="95"/>
      <c r="K15" s="95"/>
    </row>
    <row r="16" spans="1:11" s="82" customFormat="1" ht="16.5">
      <c r="A16" s="95" t="s">
        <v>115</v>
      </c>
      <c r="B16" s="95"/>
      <c r="C16" s="84"/>
      <c r="D16" s="83" t="s">
        <v>96</v>
      </c>
      <c r="E16" s="95" t="s">
        <v>116</v>
      </c>
      <c r="F16" s="95"/>
      <c r="G16" s="84"/>
      <c r="H16" s="83" t="s">
        <v>98</v>
      </c>
      <c r="I16" s="95" t="s">
        <v>117</v>
      </c>
      <c r="J16" s="95"/>
      <c r="K16" s="95"/>
    </row>
    <row r="17" spans="1:11" s="82" customFormat="1" ht="16.5">
      <c r="A17" s="88" t="s">
        <v>138</v>
      </c>
      <c r="B17" s="89"/>
      <c r="C17" s="84"/>
      <c r="D17" s="84"/>
      <c r="E17" s="84"/>
      <c r="F17" s="84"/>
      <c r="G17" s="84"/>
      <c r="H17" s="84"/>
    </row>
    <row r="18" spans="1:11" s="82" customFormat="1" ht="15.7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</row>
    <row r="19" spans="1:11">
      <c r="A19" s="132" t="s">
        <v>2</v>
      </c>
      <c r="B19" s="132" t="s">
        <v>45</v>
      </c>
      <c r="C19" s="132" t="s">
        <v>46</v>
      </c>
      <c r="D19" s="132" t="s">
        <v>47</v>
      </c>
      <c r="E19" s="134" t="s">
        <v>48</v>
      </c>
      <c r="F19" s="134" t="s">
        <v>49</v>
      </c>
      <c r="G19" s="136" t="s">
        <v>12</v>
      </c>
      <c r="H19" s="137"/>
      <c r="I19" s="132" t="s">
        <v>8</v>
      </c>
      <c r="J19" s="134" t="s">
        <v>42</v>
      </c>
      <c r="K19" s="132" t="s">
        <v>11</v>
      </c>
    </row>
    <row r="20" spans="1:11">
      <c r="A20" s="133"/>
      <c r="B20" s="133"/>
      <c r="C20" s="133"/>
      <c r="D20" s="133"/>
      <c r="E20" s="135"/>
      <c r="F20" s="135"/>
      <c r="G20" s="27" t="s">
        <v>50</v>
      </c>
      <c r="H20" s="27" t="s">
        <v>51</v>
      </c>
      <c r="I20" s="133"/>
      <c r="J20" s="138"/>
      <c r="K20" s="133"/>
    </row>
    <row r="21" spans="1:11">
      <c r="A21" s="28" t="s">
        <v>14</v>
      </c>
      <c r="B21" s="28" t="s">
        <v>15</v>
      </c>
      <c r="C21" s="28" t="s">
        <v>16</v>
      </c>
      <c r="D21" s="28">
        <v>1</v>
      </c>
      <c r="E21" s="29">
        <v>2</v>
      </c>
      <c r="F21" s="29">
        <v>3</v>
      </c>
      <c r="G21" s="28">
        <v>4</v>
      </c>
      <c r="H21" s="28">
        <v>5</v>
      </c>
      <c r="I21" s="28">
        <v>6</v>
      </c>
      <c r="J21" s="30">
        <v>7</v>
      </c>
      <c r="K21" s="29">
        <v>8</v>
      </c>
    </row>
    <row r="22" spans="1:11">
      <c r="A22" s="31">
        <v>1</v>
      </c>
      <c r="B22" s="32" t="s">
        <v>54</v>
      </c>
      <c r="C22" s="33" t="s">
        <v>55</v>
      </c>
      <c r="D22" s="33" t="s">
        <v>25</v>
      </c>
      <c r="E22" s="34" t="s">
        <v>52</v>
      </c>
      <c r="F22" s="33"/>
      <c r="G22" s="31">
        <v>8</v>
      </c>
      <c r="H22" s="31">
        <v>8</v>
      </c>
      <c r="I22" s="35" t="s">
        <v>56</v>
      </c>
      <c r="J22" s="35" t="s">
        <v>56</v>
      </c>
      <c r="K22" s="31"/>
    </row>
    <row r="23" spans="1:11">
      <c r="A23" s="31">
        <v>2</v>
      </c>
      <c r="B23" s="36" t="s">
        <v>31</v>
      </c>
      <c r="C23" s="37" t="s">
        <v>57</v>
      </c>
      <c r="D23" s="37" t="s">
        <v>25</v>
      </c>
      <c r="E23" s="38" t="s">
        <v>52</v>
      </c>
      <c r="F23" s="37"/>
      <c r="G23" s="39">
        <v>5</v>
      </c>
      <c r="H23" s="39">
        <v>5</v>
      </c>
      <c r="I23" s="40">
        <v>330000</v>
      </c>
      <c r="J23" s="40">
        <v>1650000</v>
      </c>
      <c r="K23" s="39"/>
    </row>
    <row r="24" spans="1:11">
      <c r="A24" s="31">
        <v>3</v>
      </c>
      <c r="B24" s="36" t="s">
        <v>58</v>
      </c>
      <c r="C24" s="37" t="s">
        <v>59</v>
      </c>
      <c r="D24" s="37" t="s">
        <v>24</v>
      </c>
      <c r="E24" s="38" t="s">
        <v>52</v>
      </c>
      <c r="F24" s="37">
        <v>2007</v>
      </c>
      <c r="G24" s="39">
        <v>5</v>
      </c>
      <c r="H24" s="39">
        <v>5</v>
      </c>
      <c r="I24" s="40">
        <v>900000</v>
      </c>
      <c r="J24" s="40">
        <v>4500000</v>
      </c>
      <c r="K24" s="39"/>
    </row>
    <row r="25" spans="1:11">
      <c r="A25" s="66"/>
      <c r="B25" s="125" t="s">
        <v>91</v>
      </c>
      <c r="C25" s="126"/>
      <c r="D25" s="126"/>
      <c r="E25" s="126"/>
      <c r="F25" s="127"/>
      <c r="G25" s="67">
        <f>SUM(G22:G24)</f>
        <v>18</v>
      </c>
      <c r="H25" s="67">
        <f>SUM(H22:H24)</f>
        <v>18</v>
      </c>
      <c r="I25" s="68">
        <f>SUM(I23:I24)</f>
        <v>1230000</v>
      </c>
      <c r="J25" s="68">
        <f>SUM(J23:J24)</f>
        <v>6150000</v>
      </c>
      <c r="K25" s="66"/>
    </row>
    <row r="26" spans="1:11">
      <c r="A26" s="69"/>
      <c r="B26" s="70"/>
      <c r="C26" s="70"/>
      <c r="D26" s="70"/>
      <c r="E26" s="70"/>
      <c r="F26" s="70"/>
      <c r="G26" s="70"/>
      <c r="H26" s="70"/>
      <c r="I26" s="71"/>
      <c r="J26" s="71"/>
      <c r="K26" s="69"/>
    </row>
    <row r="27" spans="1:11" ht="15.75">
      <c r="A27" s="94" t="s">
        <v>119</v>
      </c>
      <c r="B27" s="94"/>
      <c r="C27" s="94"/>
      <c r="D27" s="90"/>
      <c r="E27" s="90"/>
      <c r="F27" s="90"/>
      <c r="G27" s="83"/>
      <c r="H27" s="83"/>
      <c r="I27" s="93" t="s">
        <v>136</v>
      </c>
      <c r="J27" s="93"/>
      <c r="K27" s="93"/>
    </row>
    <row r="28" spans="1:11" ht="15.75">
      <c r="A28" s="131" t="s">
        <v>120</v>
      </c>
      <c r="B28" s="131"/>
      <c r="C28" s="131"/>
      <c r="D28" s="90"/>
      <c r="E28" s="131" t="s">
        <v>121</v>
      </c>
      <c r="F28" s="131"/>
      <c r="G28" s="131"/>
      <c r="H28" s="81"/>
      <c r="I28" s="94" t="s">
        <v>130</v>
      </c>
      <c r="J28" s="94"/>
      <c r="K28" s="94"/>
    </row>
    <row r="29" spans="1:11" ht="15.75">
      <c r="A29" s="90"/>
      <c r="B29" s="90"/>
      <c r="C29" s="90"/>
      <c r="D29" s="90"/>
      <c r="E29" s="90" t="s">
        <v>139</v>
      </c>
      <c r="F29" s="90"/>
      <c r="G29" s="90"/>
      <c r="H29" s="90"/>
      <c r="I29" s="90"/>
      <c r="J29" s="90"/>
      <c r="K29" s="90"/>
    </row>
    <row r="30" spans="1:11" ht="15.75">
      <c r="A30" s="90"/>
      <c r="B30" s="90"/>
      <c r="C30" s="90"/>
      <c r="D30" s="90"/>
      <c r="E30" s="90" t="s">
        <v>140</v>
      </c>
      <c r="F30" s="90"/>
      <c r="G30" s="90"/>
      <c r="H30" s="90"/>
      <c r="I30" s="82"/>
      <c r="J30" s="90"/>
      <c r="K30" s="90"/>
    </row>
    <row r="31" spans="1:11" ht="15.75">
      <c r="A31" s="90"/>
      <c r="B31" s="90"/>
      <c r="C31" s="90"/>
      <c r="D31" s="90"/>
      <c r="E31" s="90" t="s">
        <v>141</v>
      </c>
      <c r="F31" s="90"/>
      <c r="G31" s="90"/>
      <c r="H31" s="90"/>
      <c r="I31" s="90"/>
      <c r="J31" s="90"/>
      <c r="K31" s="90"/>
    </row>
    <row r="32" spans="1:11" ht="15.75">
      <c r="A32" s="90"/>
      <c r="B32" s="90"/>
      <c r="C32" s="90"/>
      <c r="D32" s="90"/>
      <c r="E32" s="90" t="s">
        <v>142</v>
      </c>
      <c r="F32" s="90"/>
      <c r="G32" s="90"/>
      <c r="H32" s="90"/>
      <c r="I32" s="90"/>
      <c r="J32" s="90"/>
      <c r="K32" s="90"/>
    </row>
    <row r="33" spans="1:11" ht="15.75">
      <c r="A33" s="90"/>
      <c r="B33" s="90"/>
      <c r="C33" s="90"/>
      <c r="D33" s="90"/>
      <c r="E33" s="90" t="s">
        <v>143</v>
      </c>
      <c r="F33" s="90"/>
      <c r="G33" s="90"/>
      <c r="H33" s="90"/>
      <c r="I33" s="90"/>
      <c r="J33" s="90"/>
      <c r="K33" s="90"/>
    </row>
    <row r="34" spans="1:11" ht="15.75">
      <c r="A34" s="94" t="s">
        <v>126</v>
      </c>
      <c r="B34" s="94"/>
      <c r="C34" s="94"/>
      <c r="D34" s="90"/>
      <c r="E34" s="90" t="s">
        <v>144</v>
      </c>
      <c r="F34" s="90"/>
      <c r="G34" s="90"/>
      <c r="H34" s="90"/>
      <c r="I34" s="94" t="s">
        <v>131</v>
      </c>
      <c r="J34" s="94"/>
      <c r="K34" s="94"/>
    </row>
    <row r="35" spans="1:11" ht="15.75">
      <c r="A35" s="90"/>
      <c r="B35" s="90"/>
      <c r="C35" s="90"/>
      <c r="D35" s="90"/>
      <c r="E35" s="90" t="s">
        <v>145</v>
      </c>
      <c r="F35" s="90"/>
      <c r="G35" s="90"/>
      <c r="H35" s="90"/>
      <c r="I35" s="90"/>
      <c r="J35" s="90"/>
      <c r="K35" s="90"/>
    </row>
  </sheetData>
  <mergeCells count="50">
    <mergeCell ref="A6:K6"/>
    <mergeCell ref="A7:F7"/>
    <mergeCell ref="A19:A20"/>
    <mergeCell ref="B19:B20"/>
    <mergeCell ref="C19:C20"/>
    <mergeCell ref="D19:D20"/>
    <mergeCell ref="E19:E20"/>
    <mergeCell ref="F19:F20"/>
    <mergeCell ref="G19:H19"/>
    <mergeCell ref="I19:I20"/>
    <mergeCell ref="J19:J20"/>
    <mergeCell ref="K19:K20"/>
    <mergeCell ref="A1:D1"/>
    <mergeCell ref="G1:K1"/>
    <mergeCell ref="A2:D2"/>
    <mergeCell ref="G2:K2"/>
    <mergeCell ref="A5:K5"/>
    <mergeCell ref="A3:D3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E28:G28"/>
    <mergeCell ref="I28:K28"/>
    <mergeCell ref="A34:C34"/>
    <mergeCell ref="I34:K34"/>
    <mergeCell ref="A15:B15"/>
    <mergeCell ref="E15:F15"/>
    <mergeCell ref="I15:K15"/>
    <mergeCell ref="A16:B16"/>
    <mergeCell ref="E16:F16"/>
    <mergeCell ref="I16:K16"/>
    <mergeCell ref="B25:F25"/>
    <mergeCell ref="A27:C27"/>
    <mergeCell ref="I27:K27"/>
    <mergeCell ref="A28:C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2015-01-30T03:44:00Z</dcterms:modified>
</cp:coreProperties>
</file>